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работы'!$A$4:$M$153</definedName>
    <definedName name="_xlnm.Print_Titles" localSheetId="0">'Рем-восст. работы'!$4:$5</definedName>
    <definedName name="_xlnm.Print_Area" localSheetId="0">'Рем-восст. работы'!$A$1:$K$153</definedName>
  </definedNames>
  <calcPr calcId="152511"/>
</workbook>
</file>

<file path=xl/calcChain.xml><?xml version="1.0" encoding="utf-8"?>
<calcChain xmlns="http://schemas.openxmlformats.org/spreadsheetml/2006/main">
  <c r="A133" i="2" l="1"/>
  <c r="A126" i="2"/>
  <c r="A119" i="2"/>
  <c r="H42" i="2"/>
  <c r="G42" i="2"/>
  <c r="G23" i="2"/>
  <c r="H13" i="2"/>
  <c r="D146" i="2" l="1"/>
  <c r="E146" i="2"/>
  <c r="F146" i="2"/>
  <c r="G146" i="2"/>
  <c r="H146" i="2"/>
  <c r="I146" i="2"/>
  <c r="J146" i="2"/>
  <c r="C146" i="2"/>
  <c r="A140" i="2"/>
  <c r="A141" i="2" s="1"/>
  <c r="A134" i="2"/>
  <c r="A81" i="2"/>
  <c r="A142" i="2" l="1"/>
  <c r="A143" i="2" s="1"/>
  <c r="A144" i="2" s="1"/>
  <c r="A145" i="2" s="1"/>
  <c r="A10" i="2" l="1"/>
  <c r="A11" i="2" s="1"/>
  <c r="A12" i="2" s="1"/>
  <c r="A13" i="2" s="1"/>
  <c r="A14" i="2" s="1"/>
  <c r="A41" i="2" l="1"/>
  <c r="C152" i="2" l="1"/>
  <c r="D151" i="2"/>
  <c r="D150" i="2" s="1"/>
  <c r="C151" i="2"/>
  <c r="H150" i="2"/>
  <c r="G150" i="2"/>
  <c r="F150" i="2"/>
  <c r="E150" i="2"/>
  <c r="D149" i="2"/>
  <c r="D148" i="2" s="1"/>
  <c r="C149" i="2"/>
  <c r="C148" i="2" s="1"/>
  <c r="H148" i="2"/>
  <c r="G148" i="2"/>
  <c r="F148" i="2"/>
  <c r="E148" i="2"/>
  <c r="C134" i="2"/>
  <c r="C131" i="2" s="1"/>
  <c r="H131" i="2"/>
  <c r="G131" i="2"/>
  <c r="F131" i="2"/>
  <c r="E131" i="2"/>
  <c r="D131" i="2"/>
  <c r="D142" i="2"/>
  <c r="C142" i="2"/>
  <c r="D141" i="2"/>
  <c r="C141" i="2"/>
  <c r="C143" i="2"/>
  <c r="C140" i="2"/>
  <c r="C139" i="2"/>
  <c r="H138" i="2"/>
  <c r="G138" i="2"/>
  <c r="F138" i="2"/>
  <c r="E138" i="2"/>
  <c r="C137" i="2"/>
  <c r="D136" i="2"/>
  <c r="D135" i="2" s="1"/>
  <c r="C136" i="2"/>
  <c r="H135" i="2"/>
  <c r="G135" i="2"/>
  <c r="F135" i="2"/>
  <c r="E135" i="2"/>
  <c r="H129" i="2"/>
  <c r="G129" i="2"/>
  <c r="F129" i="2"/>
  <c r="E129" i="2"/>
  <c r="D129" i="2"/>
  <c r="C129" i="2"/>
  <c r="C128" i="2"/>
  <c r="C127" i="2" s="1"/>
  <c r="H127" i="2"/>
  <c r="G127" i="2"/>
  <c r="F127" i="2"/>
  <c r="E127" i="2"/>
  <c r="D127" i="2"/>
  <c r="D126" i="2"/>
  <c r="D124" i="2" s="1"/>
  <c r="C125" i="2"/>
  <c r="C124" i="2" s="1"/>
  <c r="H124" i="2"/>
  <c r="G124" i="2"/>
  <c r="F124" i="2"/>
  <c r="E124" i="2"/>
  <c r="C123" i="2"/>
  <c r="C121" i="2" s="1"/>
  <c r="H121" i="2"/>
  <c r="G121" i="2"/>
  <c r="F121" i="2"/>
  <c r="E121" i="2"/>
  <c r="D121" i="2"/>
  <c r="C120" i="2"/>
  <c r="C119" i="2"/>
  <c r="C118" i="2"/>
  <c r="H117" i="2"/>
  <c r="G117" i="2"/>
  <c r="F117" i="2"/>
  <c r="E117" i="2"/>
  <c r="D117" i="2"/>
  <c r="D116" i="2"/>
  <c r="C116" i="2"/>
  <c r="D115" i="2"/>
  <c r="C115" i="2"/>
  <c r="C113" i="2"/>
  <c r="D111" i="2"/>
  <c r="C111" i="2"/>
  <c r="C110" i="2"/>
  <c r="C109" i="2"/>
  <c r="C108" i="2"/>
  <c r="D107" i="2"/>
  <c r="C107" i="2"/>
  <c r="C106" i="2"/>
  <c r="D105" i="2"/>
  <c r="C105" i="2"/>
  <c r="C104" i="2"/>
  <c r="C103" i="2"/>
  <c r="C102" i="2"/>
  <c r="C101" i="2"/>
  <c r="D100" i="2"/>
  <c r="C100" i="2"/>
  <c r="C99" i="2"/>
  <c r="D98" i="2"/>
  <c r="C98" i="2"/>
  <c r="D97" i="2"/>
  <c r="C97" i="2"/>
  <c r="D95" i="2"/>
  <c r="C95" i="2"/>
  <c r="H94" i="2"/>
  <c r="G94" i="2"/>
  <c r="F94" i="2"/>
  <c r="E94" i="2"/>
  <c r="C93" i="2"/>
  <c r="C92" i="2"/>
  <c r="D91" i="2"/>
  <c r="C91" i="2"/>
  <c r="D88" i="2"/>
  <c r="C88" i="2"/>
  <c r="C85" i="2"/>
  <c r="C84" i="2"/>
  <c r="C83" i="2"/>
  <c r="C82" i="2"/>
  <c r="D81" i="2"/>
  <c r="C81" i="2"/>
  <c r="C80" i="2"/>
  <c r="H79" i="2"/>
  <c r="G79" i="2"/>
  <c r="F79" i="2"/>
  <c r="C78" i="2"/>
  <c r="C75" i="2"/>
  <c r="F39" i="2"/>
  <c r="D71" i="2"/>
  <c r="C71" i="2"/>
  <c r="C70" i="2"/>
  <c r="C69" i="2"/>
  <c r="C68" i="2"/>
  <c r="C67" i="2"/>
  <c r="C65" i="2"/>
  <c r="C63" i="2"/>
  <c r="C61" i="2"/>
  <c r="C60" i="2"/>
  <c r="C57" i="2"/>
  <c r="D56" i="2"/>
  <c r="C56" i="2"/>
  <c r="C55" i="2"/>
  <c r="C54" i="2"/>
  <c r="C53" i="2"/>
  <c r="C52" i="2"/>
  <c r="C50" i="2"/>
  <c r="C49" i="2"/>
  <c r="C46" i="2"/>
  <c r="C45" i="2"/>
  <c r="C44" i="2"/>
  <c r="C43" i="2"/>
  <c r="C41" i="2"/>
  <c r="C40" i="2"/>
  <c r="H39" i="2"/>
  <c r="G39" i="2"/>
  <c r="E39" i="2"/>
  <c r="C33" i="2"/>
  <c r="C32" i="2"/>
  <c r="C28" i="2"/>
  <c r="C24" i="2"/>
  <c r="D23" i="2"/>
  <c r="C23" i="2"/>
  <c r="C21" i="2"/>
  <c r="D20" i="2"/>
  <c r="C20" i="2"/>
  <c r="D17" i="2"/>
  <c r="C17" i="2"/>
  <c r="C16" i="2"/>
  <c r="D15" i="2"/>
  <c r="C15" i="2"/>
  <c r="D14" i="2"/>
  <c r="C14" i="2"/>
  <c r="C9" i="2"/>
  <c r="H8" i="2"/>
  <c r="H7" i="2" s="1"/>
  <c r="G8" i="2"/>
  <c r="F8" i="2"/>
  <c r="E8" i="2"/>
  <c r="H6" i="2" l="1"/>
  <c r="E7" i="2"/>
  <c r="E6" i="2" s="1"/>
  <c r="E79" i="2"/>
  <c r="D138" i="2"/>
  <c r="C135" i="2"/>
  <c r="D8" i="2"/>
  <c r="F7" i="2"/>
  <c r="F6" i="2" s="1"/>
  <c r="D79" i="2"/>
  <c r="G7" i="2"/>
  <c r="G6" i="2" s="1"/>
  <c r="D94" i="2"/>
  <c r="C8" i="2"/>
  <c r="C117" i="2"/>
  <c r="C138" i="2"/>
  <c r="C39" i="2"/>
  <c r="D39" i="2"/>
  <c r="C79" i="2"/>
  <c r="C94" i="2"/>
  <c r="C150" i="2"/>
  <c r="D7" i="2" l="1"/>
  <c r="D6" i="2" s="1"/>
  <c r="C7" i="2"/>
  <c r="C6" i="2" s="1"/>
  <c r="I127" i="2" l="1"/>
  <c r="I138" i="2" l="1"/>
  <c r="J138" i="2"/>
  <c r="I121" i="2"/>
  <c r="J121" i="2"/>
  <c r="A152" i="2" l="1"/>
  <c r="A153" i="2" s="1"/>
  <c r="I124" i="2" l="1"/>
  <c r="J124" i="2"/>
  <c r="I135" i="2" l="1"/>
  <c r="J135" i="2"/>
  <c r="A120" i="2" l="1"/>
  <c r="A96" i="2"/>
  <c r="A97" i="2" s="1"/>
  <c r="A98" i="2" s="1"/>
  <c r="A99" i="2" s="1"/>
  <c r="A100" i="2" s="1"/>
  <c r="A101" i="2" s="1"/>
  <c r="A102" i="2" s="1"/>
  <c r="A82" i="2"/>
  <c r="A83" i="2" s="1"/>
  <c r="A84" i="2" s="1"/>
  <c r="A85" i="2" s="1"/>
  <c r="A86" i="2" s="1"/>
  <c r="A87" i="2" s="1"/>
  <c r="A88" i="2" s="1"/>
  <c r="A89" i="2" s="1"/>
  <c r="A42" i="2"/>
  <c r="A43" i="2" s="1"/>
  <c r="A15" i="2" l="1"/>
  <c r="A16" i="2" s="1"/>
  <c r="A17" i="2" s="1"/>
  <c r="A18" i="2" s="1"/>
  <c r="A103" i="2"/>
  <c r="A44" i="2"/>
  <c r="A45" i="2" s="1"/>
  <c r="A46" i="2" s="1"/>
  <c r="A47" i="2" s="1"/>
  <c r="A48" i="2" s="1"/>
  <c r="A49" i="2" s="1"/>
  <c r="A19" i="2" l="1"/>
  <c r="A20" i="2" s="1"/>
  <c r="A21" i="2" s="1"/>
  <c r="A50" i="2"/>
  <c r="A104" i="2"/>
  <c r="A105" i="2" l="1"/>
  <c r="A90" i="2"/>
  <c r="A91" i="2" s="1"/>
  <c r="A92" i="2" s="1"/>
  <c r="A93" i="2" s="1"/>
  <c r="A51" i="2"/>
  <c r="A52" i="2" s="1"/>
  <c r="A53" i="2" s="1"/>
  <c r="A54" i="2" s="1"/>
  <c r="A55" i="2" s="1"/>
  <c r="A56" i="2" s="1"/>
  <c r="A22" i="2"/>
  <c r="A23" i="2" s="1"/>
  <c r="A24" i="2" s="1"/>
  <c r="I150" i="2"/>
  <c r="J150" i="2"/>
  <c r="A106" i="2" l="1"/>
  <c r="A107" i="2" s="1"/>
  <c r="A108" i="2" s="1"/>
  <c r="A109" i="2" s="1"/>
  <c r="A110" i="2" s="1"/>
  <c r="A111" i="2" s="1"/>
  <c r="A112" i="2" s="1"/>
  <c r="A113" i="2" s="1"/>
  <c r="A114" i="2" s="1"/>
  <c r="A57" i="2"/>
  <c r="A58" i="2" s="1"/>
  <c r="A59" i="2" s="1"/>
  <c r="A60" i="2" s="1"/>
  <c r="A25" i="2"/>
  <c r="I94" i="2"/>
  <c r="J94" i="2"/>
  <c r="A115" i="2" l="1"/>
  <c r="A116" i="2" s="1"/>
  <c r="A61" i="2"/>
  <c r="A62" i="2" s="1"/>
  <c r="A63" i="2" s="1"/>
  <c r="A64" i="2" s="1"/>
  <c r="A26" i="2"/>
  <c r="A27" i="2" s="1"/>
  <c r="A28" i="2" s="1"/>
  <c r="A29" i="2" s="1"/>
  <c r="A30" i="2" s="1"/>
  <c r="A31" i="2" s="1"/>
  <c r="I39" i="2"/>
  <c r="J39" i="2"/>
  <c r="A65" i="2" l="1"/>
  <c r="A66" i="2" s="1"/>
  <c r="A67" i="2" s="1"/>
  <c r="A32" i="2"/>
  <c r="I148" i="2"/>
  <c r="J148" i="2"/>
  <c r="I131" i="2"/>
  <c r="J131" i="2"/>
  <c r="J129" i="2"/>
  <c r="J127" i="2"/>
  <c r="I117" i="2"/>
  <c r="J117" i="2"/>
  <c r="J79" i="2"/>
  <c r="A68" i="2" l="1"/>
  <c r="A69" i="2" s="1"/>
  <c r="A70" i="2" s="1"/>
  <c r="A71" i="2" s="1"/>
  <c r="A72" i="2" s="1"/>
  <c r="A73" i="2" s="1"/>
  <c r="A74" i="2" s="1"/>
  <c r="A75" i="2" s="1"/>
  <c r="A76" i="2" s="1"/>
  <c r="A77" i="2" s="1"/>
  <c r="A78" i="2" s="1"/>
  <c r="A33" i="2"/>
  <c r="A34" i="2" s="1"/>
  <c r="A35" i="2" s="1"/>
  <c r="A36" i="2" s="1"/>
  <c r="A38" i="2" s="1"/>
  <c r="J8" i="2"/>
  <c r="A37" i="2" l="1"/>
  <c r="J7" i="2"/>
  <c r="J6" i="2" s="1"/>
  <c r="I129" i="2"/>
  <c r="I8" i="2" l="1"/>
  <c r="I7" i="2" s="1"/>
  <c r="I79" i="2"/>
  <c r="I6" i="2" l="1"/>
</calcChain>
</file>

<file path=xl/sharedStrings.xml><?xml version="1.0" encoding="utf-8"?>
<sst xmlns="http://schemas.openxmlformats.org/spreadsheetml/2006/main" count="304" uniqueCount="280">
  <si>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</si>
  <si>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</si>
  <si>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</si>
  <si>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</si>
  <si>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</si>
  <si>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</si>
  <si>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</si>
  <si>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</si>
  <si>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</si>
  <si>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</si>
  <si>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</si>
  <si>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</si>
  <si>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</si>
  <si>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</si>
  <si>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</si>
  <si>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</si>
  <si>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</si>
  <si>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</si>
  <si>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</si>
  <si>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</si>
  <si>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</si>
  <si>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</si>
  <si>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</si>
  <si>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</si>
  <si>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</si>
  <si>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</si>
  <si>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</si>
  <si>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</si>
  <si>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</si>
  <si>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</si>
  <si>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</si>
  <si>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</si>
  <si>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</si>
  <si>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</si>
  <si>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</si>
  <si>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</si>
  <si>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</si>
  <si>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</si>
  <si>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</si>
  <si>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</si>
  <si>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</si>
  <si>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</si>
  <si>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</si>
  <si>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</si>
  <si>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</si>
  <si>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</si>
  <si>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</si>
  <si>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</si>
  <si>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</si>
  <si>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</si>
  <si>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</si>
  <si>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</si>
  <si>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</si>
  <si>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</si>
  <si>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</si>
  <si>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</si>
  <si>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</si>
  <si>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</si>
  <si>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</si>
  <si>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</si>
  <si>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</si>
  <si>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</si>
  <si>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</si>
  <si>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</si>
  <si>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</si>
  <si>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</si>
  <si>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</si>
  <si>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</si>
  <si>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</si>
  <si>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</si>
  <si>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</si>
  <si>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</si>
  <si>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</si>
  <si>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</si>
  <si>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</si>
  <si>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</si>
  <si>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</si>
  <si>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</si>
  <si>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</si>
  <si>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</si>
  <si>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</si>
  <si>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</si>
  <si>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</si>
  <si>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</si>
  <si>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</si>
  <si>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</si>
  <si>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</si>
  <si>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</si>
  <si>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</si>
  <si>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</si>
  <si>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</si>
  <si>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</si>
  <si>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</si>
  <si>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</si>
  <si>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</si>
  <si>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</si>
  <si>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</si>
  <si>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</si>
  <si>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</si>
  <si>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</si>
  <si>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</si>
  <si>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</si>
  <si>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</si>
  <si>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</si>
  <si>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</si>
  <si>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</si>
  <si>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</si>
  <si>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</si>
  <si>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</si>
  <si>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</si>
  <si>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</si>
  <si>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</si>
  <si>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</si>
  <si>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</si>
  <si>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</si>
  <si>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</si>
  <si>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</si>
  <si>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</si>
  <si>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</si>
  <si>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</si>
  <si>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</si>
  <si>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</si>
  <si>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</si>
  <si>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</si>
  <si>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</si>
  <si>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</si>
  <si>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</si>
  <si>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</si>
  <si>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</si>
  <si>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</si>
  <si>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</si>
  <si>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</si>
  <si>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</si>
  <si>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</si>
  <si>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разработка ПСД и выполнение работ по замене системы отопления</t>
  </si>
  <si>
    <t>2024 - огнезащитная обработка деревянных конструкций чердачных помещений</t>
  </si>
  <si>
    <t>2024 - ремонт локальных очистных сооружений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</si>
  <si>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</si>
  <si>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</si>
  <si>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</si>
  <si>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</si>
  <si>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</si>
  <si>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</si>
  <si>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</si>
  <si>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</si>
  <si>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</si>
  <si>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</si>
  <si>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</si>
  <si>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</si>
  <si>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</si>
  <si>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</si>
  <si>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</si>
  <si>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</si>
  <si>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</si>
  <si>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2024 - огнезащитная обработка деревянных конструкций чердачных помещений (586,3 тыс. руб.); ремонт цокольной забирки (940,3 тыс. руб.)</t>
  </si>
  <si>
    <t>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t>
  </si>
  <si>
    <t>Ангар быстровозводимый на территории г. Норильск, р-н Центральный, ул. Вальковская, д. 14</t>
  </si>
  <si>
    <t>2024 - замена вводных кабельных линий по проекту, разработанному в 2021 году (2 558,0 тыс. руб.); ремонт спортивного зала (2 151,8 тыс. руб.)</t>
  </si>
  <si>
    <t>2024 - разработка ПСД  на монтаж автономного ИТП</t>
  </si>
  <si>
    <t>Дебаркадер, расположенный по адресу: г. Норильск, Центральный район, ул. Октябрьская, д. 55</t>
  </si>
  <si>
    <t>2024 - устройство крытого дебаркадера для защиты грузов и работников от суровых климатических условий</t>
  </si>
  <si>
    <r>
      <t>2024 - разработка ПСД на ремонт стадиона (1 172,3 тыс. руб.), государственная экспертиза проверки достоверности сметной стоимости (125,5 тыс. руб.)</t>
    </r>
    <r>
      <rPr>
        <b/>
        <sz val="12"/>
        <color theme="1"/>
        <rFont val="Times New Roman"/>
        <family val="1"/>
        <charset val="204"/>
      </rPr>
      <t/>
    </r>
  </si>
  <si>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</si>
  <si>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</si>
  <si>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2024 - разработка ПСД на ремонт фасада и крыльца здания (903,3 тыс. руб.), государственная экспертиза проверки достоверности сметной стоимости (110,3 тыс. руб.)</t>
  </si>
  <si>
    <t>ВСЕГО 
2027 г.</t>
  </si>
  <si>
    <t>2024 - ремонт (облицовка) фасада  по проекту, разработанному в 2023 году (2 этап) (45 293,3 тыс. руб.); ремонт помещений (353,0 тыс. руб.)</t>
  </si>
  <si>
    <r>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t>
    </r>
    <r>
      <rPr>
        <b/>
        <sz val="12"/>
        <rFont val="Times New Roman"/>
        <family val="1"/>
        <charset val="204"/>
      </rPr>
      <t/>
    </r>
  </si>
  <si>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</si>
  <si>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</si>
  <si>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</si>
  <si>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</si>
  <si>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</si>
  <si>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t>
  </si>
  <si>
    <t>2024 - выполнение кадастровых работ с целью изготовления технического плана (25,0 тыс. руб.); ремонт помещений (1 953,9 тыс. руб.)</t>
  </si>
  <si>
    <t>2024 - устройство вентиляции подполья по проекту, разработанному в 2023 году (1 866,5 тыс. руб.), ремонт крылец (5 400,4 тыс. руб.)</t>
  </si>
  <si>
    <t>2024 - устройство вентиляции подполья по проекту, разработанному в 2023 году</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</si>
  <si>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(5 939,6 тыс. руб.), государственная экспертиза проверки достоверности сметной стоимости (319,5 тыс. руб.)
2026 - ремонт и окраска фасада и крылец здания; выполнение работ по восстановлению конструкций "0" цикла</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</si>
  <si>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</si>
  <si>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</si>
  <si>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</si>
  <si>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</si>
  <si>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</si>
  <si>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</si>
  <si>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</si>
  <si>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</si>
  <si>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</si>
  <si>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</si>
  <si>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</si>
  <si>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</si>
  <si>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</si>
  <si>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</si>
  <si>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</si>
  <si>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</si>
  <si>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</si>
  <si>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</si>
  <si>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</si>
  <si>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2025 - ремонт бассейна
2027 - замена систем водоснабжения, канализации, отопления, включая индивидуальный тепловой пункт</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</si>
  <si>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</si>
  <si>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</si>
  <si>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</si>
  <si>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</si>
  <si>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</si>
  <si>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</si>
  <si>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</si>
  <si>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</si>
  <si>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</si>
  <si>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2025 - огнезащитная обработка деревянных конструкций чердачного помещения</t>
  </si>
  <si>
    <t>2024 - огнезащитная обработка деревянных конструкций чердачных помещений;
2027 - замена системы ТВСиК; ремонт центрального крыльца</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</si>
  <si>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</si>
  <si>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ремонт несущих конструкций "0" цикла и вентиляции подполья с выполнением теплотехнического расчета</t>
  </si>
  <si>
    <t>2024 - разработка ПСД и выполнение работ по ремонту крылец
2025 - огнезащитная обработка деревянных конструкций чердачного помещения</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</si>
  <si>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</si>
  <si>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</si>
  <si>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2024 - ремонт крылец по проекту, разработанному в 2022 году (7 814,3 тыс. руб..); огнезащитная обработка деревянных конструкций чердачных помещений (773,5 тыс.руб.)</t>
  </si>
  <si>
    <t>2026 - ремонт кровли; замена системы отопления по проекту, разработанному в 2020 году
2027 -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</si>
  <si>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</si>
  <si>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на замену вводных кабельных линий (314,5 тыс. руб.); государственная экспертиза проверки достоверности сметной стоимости (29,3 тыс. руб.); выполнение работ по восстановлению конструкций "0" цикла (27 557,8 тыс. руб.)</t>
  </si>
  <si>
    <t xml:space="preserve">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огнезащитная обработка деревянных конструкций чердачного помещения </t>
  </si>
  <si>
    <t>2024 - частичный ремонт кровли
2027 - разработка ПСД на замену системы отопления; государственная экспертиза проверки достоверности сметной стоимости</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</si>
  <si>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(2 этап) (5 976,9 тыс. руб.); государственная экспертиза проверки достоверности сметной стоимости (321,0 тыс. руб.)</t>
  </si>
  <si>
    <t>2024 - ремонт кровли дебаркадеров, установка пандуса</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</si>
  <si>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2026 - замена подвесного потолка в помещениях; ремонт помещения электрощитовой; выполнение работ по обеспечению доступа МГН в здание</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</si>
  <si>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</si>
  <si>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</si>
  <si>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2025 - модернизация библиотечного пространства по проекту, разработанному в 2020 году</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</si>
  <si>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t>
  </si>
  <si>
    <t>2024 - работы по усилению железобетонных перекрытий и устройству системы дымоудаления</t>
  </si>
  <si>
    <t>2024 - ремонт ступеней центрального крыльца</t>
  </si>
  <si>
    <t>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</si>
  <si>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</si>
  <si>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</si>
  <si>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</si>
  <si>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</si>
  <si>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2024 - ремонт помещений, замена вводных сетей ТВСиК
2025 - разработка ПСД на замену всех систем инженерно-технического обеспечения и ремонт помещений; государственная экспертиза проверки достоверности сметной стоимости</t>
  </si>
  <si>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</si>
  <si>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</si>
  <si>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</si>
  <si>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t>
  </si>
  <si>
    <t>Здание МБУ "Молодежный центр", г. Норильск, Центральный район, ул. Советская, д. 9</t>
  </si>
  <si>
    <t>2025 - ремонт центрального крыльца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</si>
  <si>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2026 - выполнение работ по восстановлению конструкций "0" цикла</t>
  </si>
  <si>
    <t>Нежилое отдельностоящее здание, расположенное по адресу: г. Норильск, Центральный район, ул. Б. Хмельницкого, д. 18</t>
  </si>
  <si>
    <t>2026 - разработка ПСД на замену системы вентиляции; замена системы отопления 
2027 - ремонт и окраска фасада и крылец здания</t>
  </si>
  <si>
    <t>2024 - разработка ПСД и выполнение работ по модернизации ИТП с переходом н закрытую систему ГВС</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</si>
  <si>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2026 - монтаж системы "теплый пол" в 2-х группах
2027 - выполнение работ по восстановлению конструкций "0" цикла</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</si>
  <si>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</si>
  <si>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</si>
  <si>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</si>
  <si>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2026 - ремонт крылец; ремонт парапетных плит кровли
2027 - выполнение работ по восстановлению конструкций "0" цикла</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</si>
  <si>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</si>
  <si>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</si>
  <si>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</si>
  <si>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</si>
  <si>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</si>
  <si>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</si>
  <si>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</si>
  <si>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</si>
  <si>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</si>
  <si>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</si>
  <si>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</si>
  <si>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</si>
  <si>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восстановление несущей способности несущих конструкций (фундаменты, ростверки, цокольное перекрытие)</t>
  </si>
  <si>
    <t>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</si>
  <si>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</si>
  <si>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</si>
  <si>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</si>
  <si>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</si>
  <si>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</si>
  <si>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ремонт центрального крыльца (3 018,6 тыс. руб.); ремонт системы канализации (3 602,4 тыс. руб.)
2025 - ремонт кровли</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</si>
  <si>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</si>
  <si>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стадиона (7 569,5 тыс. руб.), государственная экспертиза проверки достоверности сметной стоимости (341,5 тыс. руб.)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</si>
  <si>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</si>
  <si>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</si>
  <si>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2026 - устройство геотермических скважин
2027 - устройство вентиляции подполья; выполнение работ по восстановлению конструкций "0" цикла; ремонт помещений</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</si>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</sst>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9"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sz val="10"/>
      <name val="Arial Cyr"/>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55">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64" fontId="3" fillId="2" borderId="1" xfId="0" applyNumberFormat="1"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0" fontId="3" fillId="2" borderId="1" xfId="0" applyNumberFormat="1" applyFont="1" applyFill="1" applyBorder="1" applyAlignment="1">
      <alignment vertical="center" wrapText="1"/>
    </xf>
    <xf numFmtId="164" fontId="3" fillId="2" borderId="0" xfId="0" applyNumberFormat="1" applyFont="1" applyFill="1" applyAlignment="1">
      <alignment vertical="center"/>
    </xf>
    <xf numFmtId="0" fontId="3" fillId="2" borderId="3" xfId="1" applyNumberFormat="1" applyFont="1" applyFill="1" applyBorder="1" applyAlignment="1">
      <alignment horizontal="left" vertical="center" wrapText="1" shrinkToFit="1"/>
    </xf>
    <xf numFmtId="164" fontId="3" fillId="2" borderId="3" xfId="0" applyNumberFormat="1" applyFont="1" applyFill="1" applyBorder="1" applyAlignment="1">
      <alignment horizontal="left" vertical="center" wrapText="1"/>
    </xf>
    <xf numFmtId="1"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0" fontId="2" fillId="2" borderId="0" xfId="0" applyFont="1" applyFill="1" applyBorder="1" applyAlignment="1">
      <alignment horizontal="center" vertical="center"/>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2" xfId="0" applyFont="1" applyFill="1" applyBorder="1" applyAlignment="1">
      <alignment vertical="center" wrapText="1" shrinkToFit="1"/>
    </xf>
    <xf numFmtId="164" fontId="4" fillId="2"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153"/>
  <sheetViews>
    <sheetView tabSelected="1" view="pageBreakPreview" zoomScale="80" zoomScaleNormal="70" zoomScaleSheetLayoutView="80" workbookViewId="0">
      <selection activeCell="K1" sqref="K1"/>
    </sheetView>
  </sheetViews>
  <sheetFormatPr defaultColWidth="9.109375" defaultRowHeight="13.8" x14ac:dyDescent="0.3"/>
  <cols>
    <col min="1" max="1" width="4.33203125" style="15" customWidth="1"/>
    <col min="2" max="2" width="43.5546875" style="24" customWidth="1"/>
    <col min="3" max="3" width="11.88671875" style="14" customWidth="1"/>
    <col min="4" max="4" width="10" style="14" customWidth="1"/>
    <col min="5" max="5" width="13.88671875" style="15" customWidth="1"/>
    <col min="6" max="6" width="11.44140625" style="15" customWidth="1"/>
    <col min="7" max="7" width="12.109375" style="15" customWidth="1"/>
    <col min="8" max="8" width="9.109375" style="15" customWidth="1"/>
    <col min="9" max="9" width="14.6640625" style="15" customWidth="1"/>
    <col min="10" max="10" width="8.44140625" style="15" customWidth="1"/>
    <col min="11" max="11" width="66.33203125" style="24" customWidth="1"/>
    <col min="12" max="16384" width="9.109375" style="2"/>
  </cols>
  <sheetData>
    <row r="1" spans="1:14" ht="85.5" customHeight="1" x14ac:dyDescent="0.3">
      <c r="E1" s="14"/>
      <c r="F1" s="14"/>
      <c r="G1" s="14"/>
      <c r="H1" s="14"/>
      <c r="I1" s="2"/>
      <c r="J1" s="25"/>
      <c r="K1" s="25" t="s">
        <v>279</v>
      </c>
      <c r="L1" s="25"/>
      <c r="M1" s="25"/>
    </row>
    <row r="2" spans="1:14" x14ac:dyDescent="0.3">
      <c r="A2" s="54" t="s">
        <v>74</v>
      </c>
      <c r="B2" s="54"/>
      <c r="C2" s="54"/>
      <c r="D2" s="54"/>
      <c r="E2" s="54"/>
      <c r="F2" s="54"/>
      <c r="G2" s="54"/>
      <c r="H2" s="54"/>
      <c r="I2" s="54"/>
      <c r="J2" s="54"/>
      <c r="K2" s="54"/>
    </row>
    <row r="3" spans="1:14" x14ac:dyDescent="0.3">
      <c r="A3" s="35"/>
      <c r="B3" s="35"/>
      <c r="C3" s="35"/>
      <c r="D3" s="35"/>
      <c r="E3" s="35"/>
      <c r="F3" s="35"/>
      <c r="G3" s="35"/>
      <c r="H3" s="35"/>
      <c r="I3" s="35"/>
      <c r="J3" s="35"/>
      <c r="K3" s="23" t="s">
        <v>138</v>
      </c>
    </row>
    <row r="4" spans="1:14" ht="27.6" x14ac:dyDescent="0.3">
      <c r="A4" s="11" t="s">
        <v>0</v>
      </c>
      <c r="B4" s="11" t="s">
        <v>1</v>
      </c>
      <c r="C4" s="11" t="s">
        <v>71</v>
      </c>
      <c r="D4" s="11" t="s">
        <v>70</v>
      </c>
      <c r="E4" s="11" t="s">
        <v>73</v>
      </c>
      <c r="F4" s="11" t="s">
        <v>70</v>
      </c>
      <c r="G4" s="11" t="s">
        <v>75</v>
      </c>
      <c r="H4" s="11" t="s">
        <v>70</v>
      </c>
      <c r="I4" s="11" t="s">
        <v>165</v>
      </c>
      <c r="J4" s="11" t="s">
        <v>70</v>
      </c>
      <c r="K4" s="11" t="s">
        <v>72</v>
      </c>
    </row>
    <row r="5" spans="1:14" s="27" customFormat="1" x14ac:dyDescent="0.3">
      <c r="A5" s="26" t="s">
        <v>123</v>
      </c>
      <c r="B5" s="9" t="s">
        <v>125</v>
      </c>
      <c r="C5" s="9" t="s">
        <v>126</v>
      </c>
      <c r="D5" s="9" t="s">
        <v>127</v>
      </c>
      <c r="E5" s="9" t="s">
        <v>128</v>
      </c>
      <c r="F5" s="9" t="s">
        <v>129</v>
      </c>
      <c r="G5" s="9" t="s">
        <v>130</v>
      </c>
      <c r="H5" s="9" t="s">
        <v>131</v>
      </c>
      <c r="I5" s="9" t="s">
        <v>132</v>
      </c>
      <c r="J5" s="9" t="s">
        <v>133</v>
      </c>
      <c r="K5" s="9" t="s">
        <v>124</v>
      </c>
    </row>
    <row r="6" spans="1:14" s="20" customFormat="1" x14ac:dyDescent="0.3">
      <c r="A6" s="28"/>
      <c r="B6" s="28" t="s">
        <v>2</v>
      </c>
      <c r="C6" s="12">
        <f>C7+C79+C94+C117+C124+C127+C129+C131+C138+C148+C135+C150+C121+C146</f>
        <v>804161.7</v>
      </c>
      <c r="D6" s="12">
        <f t="shared" ref="D6:J6" si="0">D7+D79+D94+D117+D124+D127+D129+D131+D138+D148+D135+D150+D121+D146</f>
        <v>72720.100000000006</v>
      </c>
      <c r="E6" s="12">
        <f t="shared" si="0"/>
        <v>357091.39999999997</v>
      </c>
      <c r="F6" s="12">
        <f t="shared" si="0"/>
        <v>14346.800000000001</v>
      </c>
      <c r="G6" s="12">
        <f t="shared" si="0"/>
        <v>415339.39999999997</v>
      </c>
      <c r="H6" s="12">
        <f t="shared" si="0"/>
        <v>9332.3000000000011</v>
      </c>
      <c r="I6" s="12">
        <f t="shared" si="0"/>
        <v>444040.60000000003</v>
      </c>
      <c r="J6" s="12">
        <f t="shared" si="0"/>
        <v>3038.3999999999996</v>
      </c>
      <c r="K6" s="1"/>
    </row>
    <row r="7" spans="1:14" s="39" customFormat="1" ht="43.2" x14ac:dyDescent="0.3">
      <c r="A7" s="36"/>
      <c r="B7" s="36" t="s">
        <v>3</v>
      </c>
      <c r="C7" s="37">
        <f t="shared" ref="C7:J7" si="1">C8+C39</f>
        <v>326400.7</v>
      </c>
      <c r="D7" s="37">
        <f t="shared" si="1"/>
        <v>27400.2</v>
      </c>
      <c r="E7" s="37">
        <f t="shared" si="1"/>
        <v>91917.6</v>
      </c>
      <c r="F7" s="37">
        <f t="shared" si="1"/>
        <v>12900.800000000001</v>
      </c>
      <c r="G7" s="37">
        <f t="shared" si="1"/>
        <v>389828.1</v>
      </c>
      <c r="H7" s="37">
        <f t="shared" si="1"/>
        <v>4559.8999999999996</v>
      </c>
      <c r="I7" s="37">
        <f t="shared" si="1"/>
        <v>414276.00000000006</v>
      </c>
      <c r="J7" s="37">
        <f t="shared" si="1"/>
        <v>1464.6</v>
      </c>
      <c r="K7" s="38"/>
    </row>
    <row r="8" spans="1:14" s="39" customFormat="1" ht="14.4" x14ac:dyDescent="0.3">
      <c r="A8" s="40"/>
      <c r="B8" s="40" t="s">
        <v>4</v>
      </c>
      <c r="C8" s="41">
        <f t="shared" ref="C8:J8" si="2">SUM(C9:C38)</f>
        <v>175805.4</v>
      </c>
      <c r="D8" s="41">
        <f t="shared" si="2"/>
        <v>25194.2</v>
      </c>
      <c r="E8" s="41">
        <f t="shared" si="2"/>
        <v>28953.699999999997</v>
      </c>
      <c r="F8" s="41">
        <f t="shared" si="2"/>
        <v>6259.1</v>
      </c>
      <c r="G8" s="41">
        <f t="shared" si="2"/>
        <v>223474.30000000002</v>
      </c>
      <c r="H8" s="41">
        <f t="shared" si="2"/>
        <v>2843.5</v>
      </c>
      <c r="I8" s="41">
        <f t="shared" si="2"/>
        <v>365522.20000000007</v>
      </c>
      <c r="J8" s="41">
        <f t="shared" si="2"/>
        <v>0</v>
      </c>
      <c r="K8" s="42"/>
    </row>
    <row r="9" spans="1:14" s="20" customFormat="1" ht="41.4" x14ac:dyDescent="0.3">
      <c r="A9" s="7">
        <v>1</v>
      </c>
      <c r="B9" s="4" t="s">
        <v>76</v>
      </c>
      <c r="C9" s="1">
        <f>3278.3-0.1</f>
        <v>3278.2000000000003</v>
      </c>
      <c r="D9" s="1"/>
      <c r="E9" s="1"/>
      <c r="F9" s="1"/>
      <c r="G9" s="1">
        <v>3606</v>
      </c>
      <c r="H9" s="1"/>
      <c r="I9" s="1"/>
      <c r="J9" s="1"/>
      <c r="K9" s="6" t="s">
        <v>178</v>
      </c>
    </row>
    <row r="10" spans="1:14" s="20" customFormat="1" ht="69" x14ac:dyDescent="0.3">
      <c r="A10" s="7">
        <f>A9+1</f>
        <v>2</v>
      </c>
      <c r="B10" s="4" t="s">
        <v>179</v>
      </c>
      <c r="C10" s="1"/>
      <c r="D10" s="1"/>
      <c r="E10" s="1"/>
      <c r="F10" s="1"/>
      <c r="G10" s="1">
        <v>37424.400000000001</v>
      </c>
      <c r="H10" s="1"/>
      <c r="I10" s="1">
        <v>93947</v>
      </c>
      <c r="J10" s="1"/>
      <c r="K10" s="6" t="s">
        <v>181</v>
      </c>
    </row>
    <row r="11" spans="1:14" s="20" customFormat="1" ht="41.4" x14ac:dyDescent="0.3">
      <c r="A11" s="7">
        <f t="shared" ref="A11:A13" si="3">A10+1</f>
        <v>3</v>
      </c>
      <c r="B11" s="4" t="s">
        <v>5</v>
      </c>
      <c r="C11" s="1"/>
      <c r="D11" s="1"/>
      <c r="E11" s="1"/>
      <c r="F11" s="1"/>
      <c r="G11" s="1">
        <v>6322.6</v>
      </c>
      <c r="H11" s="1"/>
      <c r="I11" s="1"/>
      <c r="J11" s="1"/>
      <c r="K11" s="6" t="s">
        <v>182</v>
      </c>
    </row>
    <row r="12" spans="1:14" s="20" customFormat="1" ht="27.6" x14ac:dyDescent="0.3">
      <c r="A12" s="7">
        <f t="shared" si="3"/>
        <v>4</v>
      </c>
      <c r="B12" s="4" t="s">
        <v>180</v>
      </c>
      <c r="C12" s="1"/>
      <c r="D12" s="1"/>
      <c r="E12" s="1"/>
      <c r="F12" s="1"/>
      <c r="G12" s="1">
        <v>3606</v>
      </c>
      <c r="H12" s="1"/>
      <c r="I12" s="1"/>
      <c r="J12" s="1"/>
      <c r="K12" s="6" t="s">
        <v>183</v>
      </c>
    </row>
    <row r="13" spans="1:14" s="20" customFormat="1" ht="77.25" customHeight="1" x14ac:dyDescent="0.3">
      <c r="A13" s="7">
        <f t="shared" si="3"/>
        <v>5</v>
      </c>
      <c r="B13" s="4" t="s">
        <v>6</v>
      </c>
      <c r="C13" s="1"/>
      <c r="D13" s="1"/>
      <c r="E13" s="1"/>
      <c r="F13" s="1"/>
      <c r="G13" s="1">
        <v>35778.1</v>
      </c>
      <c r="H13" s="1">
        <f>1613.7+130.1</f>
        <v>1743.8</v>
      </c>
      <c r="I13" s="1"/>
      <c r="J13" s="1"/>
      <c r="K13" s="6" t="s">
        <v>185</v>
      </c>
    </row>
    <row r="14" spans="1:14" ht="124.2" x14ac:dyDescent="0.3">
      <c r="A14" s="7">
        <f>A13+1</f>
        <v>6</v>
      </c>
      <c r="B14" s="10" t="s">
        <v>77</v>
      </c>
      <c r="C14" s="1">
        <f>8642.4-8642.4+86.2</f>
        <v>86.2</v>
      </c>
      <c r="D14" s="1">
        <f>8642.4-8642.4+86.2</f>
        <v>86.2</v>
      </c>
      <c r="E14" s="1">
        <v>6259.1</v>
      </c>
      <c r="F14" s="1">
        <v>6259.1</v>
      </c>
      <c r="G14" s="1">
        <v>36819</v>
      </c>
      <c r="H14" s="1"/>
      <c r="I14" s="1"/>
      <c r="J14" s="1"/>
      <c r="K14" s="5" t="s">
        <v>177</v>
      </c>
      <c r="M14" s="30"/>
      <c r="N14" s="30"/>
    </row>
    <row r="15" spans="1:14" s="20" customFormat="1" ht="110.4" x14ac:dyDescent="0.3">
      <c r="A15" s="7">
        <f t="shared" ref="A15" si="4">A14+1</f>
        <v>7</v>
      </c>
      <c r="B15" s="10" t="s">
        <v>7</v>
      </c>
      <c r="C15" s="1">
        <f>12333+1025.7-2772.8-1720.9</f>
        <v>8865.0000000000018</v>
      </c>
      <c r="D15" s="1">
        <f>12333+1025.7-2772.8-1720.9</f>
        <v>8865.0000000000018</v>
      </c>
      <c r="E15" s="1"/>
      <c r="F15" s="1"/>
      <c r="G15" s="1">
        <v>3606</v>
      </c>
      <c r="H15" s="1"/>
      <c r="I15" s="1">
        <v>20472.5</v>
      </c>
      <c r="J15" s="1"/>
      <c r="K15" s="6" t="s">
        <v>245</v>
      </c>
    </row>
    <row r="16" spans="1:14" ht="41.4" x14ac:dyDescent="0.3">
      <c r="A16" s="7">
        <f t="shared" ref="A16:A36" si="5">A15+1</f>
        <v>8</v>
      </c>
      <c r="B16" s="10" t="s">
        <v>8</v>
      </c>
      <c r="C16" s="1">
        <f>59206.9-7443.1+353.1-6470.5-0.1</f>
        <v>45646.3</v>
      </c>
      <c r="D16" s="1"/>
      <c r="E16" s="1"/>
      <c r="F16" s="1"/>
      <c r="G16" s="1"/>
      <c r="H16" s="1"/>
      <c r="I16" s="1"/>
      <c r="J16" s="1"/>
      <c r="K16" s="16" t="s">
        <v>166</v>
      </c>
    </row>
    <row r="17" spans="1:11" s="20" customFormat="1" ht="55.2" x14ac:dyDescent="0.3">
      <c r="A17" s="7">
        <f t="shared" si="5"/>
        <v>9</v>
      </c>
      <c r="B17" s="4" t="s">
        <v>78</v>
      </c>
      <c r="C17" s="1">
        <f>5788.8-2477.1-431.7-902.3</f>
        <v>1977.7000000000005</v>
      </c>
      <c r="D17" s="1">
        <f>4933.9-2477.1-902.3</f>
        <v>1554.4999999999998</v>
      </c>
      <c r="E17" s="1"/>
      <c r="F17" s="1"/>
      <c r="G17" s="1"/>
      <c r="H17" s="1"/>
      <c r="I17" s="1"/>
      <c r="J17" s="1"/>
      <c r="K17" s="5" t="s">
        <v>246</v>
      </c>
    </row>
    <row r="18" spans="1:11" ht="41.4" x14ac:dyDescent="0.3">
      <c r="A18" s="7">
        <f t="shared" si="5"/>
        <v>10</v>
      </c>
      <c r="B18" s="4" t="s">
        <v>108</v>
      </c>
      <c r="C18" s="1">
        <v>313.39999999999998</v>
      </c>
      <c r="D18" s="1"/>
      <c r="E18" s="1"/>
      <c r="F18" s="1"/>
      <c r="G18" s="1"/>
      <c r="H18" s="1"/>
      <c r="I18" s="1"/>
      <c r="J18" s="1"/>
      <c r="K18" s="5" t="s">
        <v>170</v>
      </c>
    </row>
    <row r="19" spans="1:11" ht="41.4" x14ac:dyDescent="0.3">
      <c r="A19" s="7">
        <f>A18+1</f>
        <v>11</v>
      </c>
      <c r="B19" s="4" t="s">
        <v>184</v>
      </c>
      <c r="C19" s="1"/>
      <c r="D19" s="1"/>
      <c r="E19" s="1"/>
      <c r="F19" s="1"/>
      <c r="G19" s="1">
        <v>4875.1000000000004</v>
      </c>
      <c r="H19" s="1"/>
      <c r="I19" s="1">
        <v>20612</v>
      </c>
      <c r="J19" s="1"/>
      <c r="K19" s="5" t="s">
        <v>247</v>
      </c>
    </row>
    <row r="20" spans="1:11" s="20" customFormat="1" ht="55.2" x14ac:dyDescent="0.3">
      <c r="A20" s="7">
        <f>A19+1</f>
        <v>12</v>
      </c>
      <c r="B20" s="4" t="s">
        <v>79</v>
      </c>
      <c r="C20" s="1">
        <f>9883.8-1476-1117.6</f>
        <v>7290.1999999999989</v>
      </c>
      <c r="D20" s="1">
        <f>9883.8-1476-1117.6</f>
        <v>7290.1999999999989</v>
      </c>
      <c r="E20" s="1"/>
      <c r="F20" s="1"/>
      <c r="G20" s="1"/>
      <c r="H20" s="1"/>
      <c r="I20" s="1"/>
      <c r="J20" s="1"/>
      <c r="K20" s="5" t="s">
        <v>167</v>
      </c>
    </row>
    <row r="21" spans="1:11" s="20" customFormat="1" ht="41.4" x14ac:dyDescent="0.3">
      <c r="A21" s="7">
        <f t="shared" si="5"/>
        <v>13</v>
      </c>
      <c r="B21" s="4" t="s">
        <v>143</v>
      </c>
      <c r="C21" s="1">
        <f>5179.9-252.1+252.1-253.6</f>
        <v>4926.2999999999993</v>
      </c>
      <c r="D21" s="1"/>
      <c r="E21" s="1"/>
      <c r="F21" s="1"/>
      <c r="G21" s="1"/>
      <c r="H21" s="1"/>
      <c r="I21" s="1"/>
      <c r="J21" s="1"/>
      <c r="K21" s="5" t="s">
        <v>137</v>
      </c>
    </row>
    <row r="22" spans="1:11" s="20" customFormat="1" ht="41.4" x14ac:dyDescent="0.3">
      <c r="A22" s="7">
        <f>A21+1</f>
        <v>14</v>
      </c>
      <c r="B22" s="4" t="s">
        <v>186</v>
      </c>
      <c r="C22" s="1"/>
      <c r="D22" s="1"/>
      <c r="E22" s="1"/>
      <c r="F22" s="1"/>
      <c r="G22" s="1">
        <v>2835.9</v>
      </c>
      <c r="H22" s="1"/>
      <c r="I22" s="1"/>
      <c r="J22" s="1"/>
      <c r="K22" s="5" t="s">
        <v>248</v>
      </c>
    </row>
    <row r="23" spans="1:11" ht="82.8" x14ac:dyDescent="0.3">
      <c r="A23" s="7">
        <f>A22+1</f>
        <v>15</v>
      </c>
      <c r="B23" s="4" t="s">
        <v>109</v>
      </c>
      <c r="C23" s="1">
        <f>10134.4-1621.2-1114.9</f>
        <v>7398.2999999999993</v>
      </c>
      <c r="D23" s="1">
        <f>10134.4-1621.2-1114.9</f>
        <v>7398.2999999999993</v>
      </c>
      <c r="E23" s="1"/>
      <c r="F23" s="1"/>
      <c r="G23" s="1">
        <f>7484.1+3686.9</f>
        <v>11171</v>
      </c>
      <c r="H23" s="1"/>
      <c r="I23" s="1">
        <v>20472.5</v>
      </c>
      <c r="J23" s="1"/>
      <c r="K23" s="5" t="s">
        <v>249</v>
      </c>
    </row>
    <row r="24" spans="1:11" ht="41.4" x14ac:dyDescent="0.3">
      <c r="A24" s="7">
        <f>A23+1</f>
        <v>16</v>
      </c>
      <c r="B24" s="4" t="s">
        <v>9</v>
      </c>
      <c r="C24" s="1">
        <f>47075.9+5420.9-5420.9-23139+5341.6-2389.8</f>
        <v>26888.7</v>
      </c>
      <c r="D24" s="1"/>
      <c r="E24" s="1"/>
      <c r="F24" s="1"/>
      <c r="G24" s="1"/>
      <c r="H24" s="1"/>
      <c r="I24" s="1"/>
      <c r="J24" s="1"/>
      <c r="K24" s="5" t="s">
        <v>168</v>
      </c>
    </row>
    <row r="25" spans="1:11" ht="41.4" x14ac:dyDescent="0.3">
      <c r="A25" s="7">
        <f>A24+1</f>
        <v>17</v>
      </c>
      <c r="B25" s="4" t="s">
        <v>187</v>
      </c>
      <c r="C25" s="1"/>
      <c r="D25" s="1"/>
      <c r="E25" s="1"/>
      <c r="F25" s="1"/>
      <c r="G25" s="1">
        <v>1835.9</v>
      </c>
      <c r="H25" s="1"/>
      <c r="I25" s="1"/>
      <c r="J25" s="1"/>
      <c r="K25" s="5" t="s">
        <v>188</v>
      </c>
    </row>
    <row r="26" spans="1:11" ht="41.4" x14ac:dyDescent="0.3">
      <c r="A26" s="7">
        <f t="shared" ref="A26:A27" si="6">A25+1</f>
        <v>18</v>
      </c>
      <c r="B26" s="4" t="s">
        <v>189</v>
      </c>
      <c r="C26" s="1"/>
      <c r="D26" s="1"/>
      <c r="E26" s="1"/>
      <c r="F26" s="1"/>
      <c r="G26" s="1">
        <v>3606</v>
      </c>
      <c r="H26" s="1"/>
      <c r="I26" s="1"/>
      <c r="J26" s="1"/>
      <c r="K26" s="5" t="s">
        <v>183</v>
      </c>
    </row>
    <row r="27" spans="1:11" ht="41.4" x14ac:dyDescent="0.3">
      <c r="A27" s="7">
        <f t="shared" si="6"/>
        <v>19</v>
      </c>
      <c r="B27" s="10" t="s">
        <v>80</v>
      </c>
      <c r="C27" s="1"/>
      <c r="D27" s="1"/>
      <c r="E27" s="1"/>
      <c r="F27" s="1"/>
      <c r="G27" s="1"/>
      <c r="H27" s="1"/>
      <c r="I27" s="1">
        <v>21482.6</v>
      </c>
      <c r="J27" s="1"/>
      <c r="K27" s="6" t="s">
        <v>190</v>
      </c>
    </row>
    <row r="28" spans="1:11" s="20" customFormat="1" ht="41.4" x14ac:dyDescent="0.3">
      <c r="A28" s="7">
        <f t="shared" si="5"/>
        <v>20</v>
      </c>
      <c r="B28" s="4" t="s">
        <v>10</v>
      </c>
      <c r="C28" s="1">
        <f>51136</f>
        <v>51136</v>
      </c>
      <c r="D28" s="1"/>
      <c r="E28" s="1"/>
      <c r="F28" s="1"/>
      <c r="G28" s="1"/>
      <c r="H28" s="1"/>
      <c r="I28" s="1"/>
      <c r="J28" s="1"/>
      <c r="K28" s="5" t="s">
        <v>169</v>
      </c>
    </row>
    <row r="29" spans="1:11" s="20" customFormat="1" ht="41.4" x14ac:dyDescent="0.3">
      <c r="A29" s="7">
        <f t="shared" si="5"/>
        <v>21</v>
      </c>
      <c r="B29" s="4" t="s">
        <v>11</v>
      </c>
      <c r="C29" s="1"/>
      <c r="D29" s="1"/>
      <c r="E29" s="1"/>
      <c r="F29" s="1"/>
      <c r="G29" s="1">
        <v>3606</v>
      </c>
      <c r="H29" s="1"/>
      <c r="I29" s="1">
        <v>40169.599999999999</v>
      </c>
      <c r="J29" s="1"/>
      <c r="K29" s="5" t="s">
        <v>250</v>
      </c>
    </row>
    <row r="30" spans="1:11" s="20" customFormat="1" ht="60.75" customHeight="1" x14ac:dyDescent="0.3">
      <c r="A30" s="7">
        <f t="shared" si="5"/>
        <v>22</v>
      </c>
      <c r="B30" s="4" t="s">
        <v>251</v>
      </c>
      <c r="C30" s="1"/>
      <c r="D30" s="1"/>
      <c r="E30" s="1"/>
      <c r="F30" s="1"/>
      <c r="G30" s="1">
        <v>1099.7</v>
      </c>
      <c r="H30" s="1">
        <v>1099.7</v>
      </c>
      <c r="I30" s="1"/>
      <c r="J30" s="1"/>
      <c r="K30" s="5" t="s">
        <v>252</v>
      </c>
    </row>
    <row r="31" spans="1:11" s="20" customFormat="1" ht="41.4" x14ac:dyDescent="0.3">
      <c r="A31" s="7">
        <f t="shared" si="5"/>
        <v>23</v>
      </c>
      <c r="B31" s="4" t="s">
        <v>12</v>
      </c>
      <c r="C31" s="1">
        <v>404.3</v>
      </c>
      <c r="D31" s="1"/>
      <c r="E31" s="1"/>
      <c r="F31" s="1"/>
      <c r="G31" s="1">
        <v>3606</v>
      </c>
      <c r="H31" s="1"/>
      <c r="I31" s="1"/>
      <c r="J31" s="1"/>
      <c r="K31" s="5" t="s">
        <v>191</v>
      </c>
    </row>
    <row r="32" spans="1:11" ht="41.4" x14ac:dyDescent="0.3">
      <c r="A32" s="7">
        <f>A31+1</f>
        <v>24</v>
      </c>
      <c r="B32" s="4" t="s">
        <v>13</v>
      </c>
      <c r="C32" s="1">
        <f>20017-4122-1445</f>
        <v>14450</v>
      </c>
      <c r="D32" s="1"/>
      <c r="E32" s="1"/>
      <c r="F32" s="1"/>
      <c r="G32" s="1"/>
      <c r="H32" s="1"/>
      <c r="I32" s="1"/>
      <c r="J32" s="1"/>
      <c r="K32" s="5" t="s">
        <v>192</v>
      </c>
    </row>
    <row r="33" spans="1:11" ht="69" x14ac:dyDescent="0.3">
      <c r="A33" s="7">
        <f t="shared" si="5"/>
        <v>25</v>
      </c>
      <c r="B33" s="4" t="s">
        <v>14</v>
      </c>
      <c r="C33" s="1">
        <f>4038.3-264.9-924.5-1.8</f>
        <v>2847.1</v>
      </c>
      <c r="D33" s="1"/>
      <c r="E33" s="1"/>
      <c r="F33" s="1"/>
      <c r="G33" s="1">
        <v>30982</v>
      </c>
      <c r="H33" s="1"/>
      <c r="I33" s="1">
        <v>72291.100000000006</v>
      </c>
      <c r="J33" s="1"/>
      <c r="K33" s="6" t="s">
        <v>253</v>
      </c>
    </row>
    <row r="34" spans="1:11" ht="41.4" x14ac:dyDescent="0.3">
      <c r="A34" s="7">
        <f t="shared" si="5"/>
        <v>26</v>
      </c>
      <c r="B34" s="4" t="s">
        <v>193</v>
      </c>
      <c r="C34" s="1"/>
      <c r="D34" s="1"/>
      <c r="E34" s="1"/>
      <c r="F34" s="1"/>
      <c r="G34" s="1">
        <v>32694.6</v>
      </c>
      <c r="H34" s="1"/>
      <c r="I34" s="1"/>
      <c r="J34" s="1"/>
      <c r="K34" s="6" t="s">
        <v>194</v>
      </c>
    </row>
    <row r="35" spans="1:11" ht="41.4" x14ac:dyDescent="0.3">
      <c r="A35" s="7">
        <f t="shared" si="5"/>
        <v>27</v>
      </c>
      <c r="B35" s="4" t="s">
        <v>195</v>
      </c>
      <c r="C35" s="1"/>
      <c r="D35" s="1"/>
      <c r="E35" s="1"/>
      <c r="F35" s="1"/>
      <c r="G35" s="1"/>
      <c r="H35" s="1"/>
      <c r="I35" s="1">
        <v>23530</v>
      </c>
      <c r="J35" s="1"/>
      <c r="K35" s="6" t="s">
        <v>196</v>
      </c>
    </row>
    <row r="36" spans="1:11" s="20" customFormat="1" ht="41.4" x14ac:dyDescent="0.3">
      <c r="A36" s="7">
        <f t="shared" si="5"/>
        <v>28</v>
      </c>
      <c r="B36" s="4" t="s">
        <v>81</v>
      </c>
      <c r="C36" s="1"/>
      <c r="D36" s="1"/>
      <c r="E36" s="1">
        <v>22694.6</v>
      </c>
      <c r="F36" s="1"/>
      <c r="G36" s="1"/>
      <c r="H36" s="1"/>
      <c r="I36" s="1">
        <v>3000</v>
      </c>
      <c r="J36" s="1"/>
      <c r="K36" s="6" t="s">
        <v>197</v>
      </c>
    </row>
    <row r="37" spans="1:11" s="20" customFormat="1" ht="41.4" x14ac:dyDescent="0.3">
      <c r="A37" s="7">
        <f>A36+1</f>
        <v>29</v>
      </c>
      <c r="B37" s="4" t="s">
        <v>82</v>
      </c>
      <c r="C37" s="1"/>
      <c r="D37" s="1"/>
      <c r="E37" s="1"/>
      <c r="F37" s="1"/>
      <c r="G37" s="1"/>
      <c r="H37" s="1"/>
      <c r="I37" s="1">
        <v>49544.9</v>
      </c>
      <c r="J37" s="1"/>
      <c r="K37" s="5" t="s">
        <v>198</v>
      </c>
    </row>
    <row r="38" spans="1:11" s="20" customFormat="1" ht="41.4" x14ac:dyDescent="0.3">
      <c r="A38" s="7">
        <f>A36+1</f>
        <v>29</v>
      </c>
      <c r="B38" s="4" t="s">
        <v>15</v>
      </c>
      <c r="C38" s="1">
        <v>297.7</v>
      </c>
      <c r="D38" s="1"/>
      <c r="E38" s="1"/>
      <c r="F38" s="1"/>
      <c r="G38" s="1"/>
      <c r="H38" s="1"/>
      <c r="I38" s="1"/>
      <c r="J38" s="1"/>
      <c r="K38" s="5" t="s">
        <v>199</v>
      </c>
    </row>
    <row r="39" spans="1:11" s="39" customFormat="1" ht="21" customHeight="1" x14ac:dyDescent="0.3">
      <c r="A39" s="43"/>
      <c r="B39" s="43" t="s">
        <v>16</v>
      </c>
      <c r="C39" s="37">
        <f t="shared" ref="C39:J39" si="7">SUM(C40:C78)</f>
        <v>150595.30000000002</v>
      </c>
      <c r="D39" s="37">
        <f t="shared" si="7"/>
        <v>2206</v>
      </c>
      <c r="E39" s="37">
        <f t="shared" si="7"/>
        <v>62963.9</v>
      </c>
      <c r="F39" s="37">
        <f t="shared" si="7"/>
        <v>6641.7000000000007</v>
      </c>
      <c r="G39" s="37">
        <f t="shared" si="7"/>
        <v>166353.79999999999</v>
      </c>
      <c r="H39" s="37">
        <f t="shared" si="7"/>
        <v>1716.4</v>
      </c>
      <c r="I39" s="37">
        <f t="shared" si="7"/>
        <v>48753.799999999996</v>
      </c>
      <c r="J39" s="37">
        <f t="shared" si="7"/>
        <v>1464.6</v>
      </c>
      <c r="K39" s="44"/>
    </row>
    <row r="40" spans="1:11" s="20" customFormat="1" ht="27.6" x14ac:dyDescent="0.3">
      <c r="A40" s="7">
        <v>1</v>
      </c>
      <c r="B40" s="4" t="s">
        <v>83</v>
      </c>
      <c r="C40" s="3">
        <f>1548.9-26.4-220.8</f>
        <v>1301.7</v>
      </c>
      <c r="D40" s="3"/>
      <c r="E40" s="8"/>
      <c r="F40" s="8"/>
      <c r="G40" s="8"/>
      <c r="H40" s="8"/>
      <c r="I40" s="8"/>
      <c r="J40" s="8"/>
      <c r="K40" s="5" t="s">
        <v>135</v>
      </c>
    </row>
    <row r="41" spans="1:11" ht="41.4" x14ac:dyDescent="0.3">
      <c r="A41" s="7">
        <f>A40+1</f>
        <v>2</v>
      </c>
      <c r="B41" s="4" t="s">
        <v>84</v>
      </c>
      <c r="C41" s="3">
        <f>1398.7-17.1-980.9</f>
        <v>400.70000000000016</v>
      </c>
      <c r="D41" s="3"/>
      <c r="E41" s="8"/>
      <c r="F41" s="8"/>
      <c r="G41" s="8"/>
      <c r="H41" s="8"/>
      <c r="I41" s="8"/>
      <c r="J41" s="8"/>
      <c r="K41" s="5" t="s">
        <v>135</v>
      </c>
    </row>
    <row r="42" spans="1:11" ht="69" x14ac:dyDescent="0.3">
      <c r="A42" s="7">
        <f t="shared" ref="A42:A78" si="8">A41+1</f>
        <v>3</v>
      </c>
      <c r="B42" s="4" t="s">
        <v>200</v>
      </c>
      <c r="C42" s="3"/>
      <c r="D42" s="3"/>
      <c r="E42" s="8"/>
      <c r="F42" s="8"/>
      <c r="G42" s="8">
        <f>385.3+1004.6</f>
        <v>1389.9</v>
      </c>
      <c r="H42" s="8">
        <f>919.1+85.5</f>
        <v>1004.6</v>
      </c>
      <c r="I42" s="8">
        <v>2000</v>
      </c>
      <c r="J42" s="8"/>
      <c r="K42" s="5" t="s">
        <v>254</v>
      </c>
    </row>
    <row r="43" spans="1:11" s="22" customFormat="1" ht="41.4" x14ac:dyDescent="0.25">
      <c r="A43" s="7">
        <f t="shared" si="8"/>
        <v>4</v>
      </c>
      <c r="B43" s="4" t="s">
        <v>85</v>
      </c>
      <c r="C43" s="3">
        <f>1550.7+1444.6-26.5-2488.6</f>
        <v>480.20000000000027</v>
      </c>
      <c r="D43" s="3"/>
      <c r="E43" s="1"/>
      <c r="F43" s="1"/>
      <c r="G43" s="1"/>
      <c r="H43" s="1"/>
      <c r="I43" s="1"/>
      <c r="J43" s="1"/>
      <c r="K43" s="5" t="s">
        <v>135</v>
      </c>
    </row>
    <row r="44" spans="1:11" s="22" customFormat="1" ht="27.6" x14ac:dyDescent="0.25">
      <c r="A44" s="7">
        <f>A43+1</f>
        <v>5</v>
      </c>
      <c r="B44" s="4" t="s">
        <v>118</v>
      </c>
      <c r="C44" s="3">
        <f>910.8+775.2-961</f>
        <v>725</v>
      </c>
      <c r="D44" s="3"/>
      <c r="E44" s="1"/>
      <c r="F44" s="1"/>
      <c r="G44" s="1"/>
      <c r="H44" s="1"/>
      <c r="I44" s="1"/>
      <c r="J44" s="1"/>
      <c r="K44" s="5" t="s">
        <v>135</v>
      </c>
    </row>
    <row r="45" spans="1:11" s="22" customFormat="1" ht="41.4" x14ac:dyDescent="0.25">
      <c r="A45" s="7">
        <f t="shared" si="8"/>
        <v>6</v>
      </c>
      <c r="B45" s="4" t="s">
        <v>86</v>
      </c>
      <c r="C45" s="3">
        <f>1773.6-30.3-1307.4</f>
        <v>435.89999999999986</v>
      </c>
      <c r="D45" s="3"/>
      <c r="E45" s="1"/>
      <c r="F45" s="1"/>
      <c r="G45" s="1"/>
      <c r="H45" s="1"/>
      <c r="I45" s="1"/>
      <c r="J45" s="1"/>
      <c r="K45" s="5" t="s">
        <v>135</v>
      </c>
    </row>
    <row r="46" spans="1:11" s="20" customFormat="1" ht="27.6" x14ac:dyDescent="0.3">
      <c r="A46" s="7">
        <f t="shared" si="8"/>
        <v>7</v>
      </c>
      <c r="B46" s="4" t="s">
        <v>87</v>
      </c>
      <c r="C46" s="3">
        <f>2867.7-1727.5</f>
        <v>1140.1999999999998</v>
      </c>
      <c r="D46" s="3"/>
      <c r="E46" s="8"/>
      <c r="F46" s="8"/>
      <c r="G46" s="8"/>
      <c r="H46" s="8"/>
      <c r="I46" s="8"/>
      <c r="J46" s="8"/>
      <c r="K46" s="5" t="s">
        <v>135</v>
      </c>
    </row>
    <row r="47" spans="1:11" s="20" customFormat="1" ht="41.4" x14ac:dyDescent="0.3">
      <c r="A47" s="7">
        <f t="shared" si="8"/>
        <v>8</v>
      </c>
      <c r="B47" s="4" t="s">
        <v>201</v>
      </c>
      <c r="C47" s="3"/>
      <c r="D47" s="3"/>
      <c r="E47" s="8">
        <v>1769.4</v>
      </c>
      <c r="F47" s="8"/>
      <c r="G47" s="8"/>
      <c r="H47" s="8"/>
      <c r="I47" s="8"/>
      <c r="J47" s="8"/>
      <c r="K47" s="5" t="s">
        <v>202</v>
      </c>
    </row>
    <row r="48" spans="1:11" s="20" customFormat="1" ht="53.25" customHeight="1" x14ac:dyDescent="0.3">
      <c r="A48" s="7">
        <f t="shared" si="8"/>
        <v>9</v>
      </c>
      <c r="B48" s="4" t="s">
        <v>203</v>
      </c>
      <c r="C48" s="3"/>
      <c r="D48" s="3"/>
      <c r="E48" s="8">
        <v>1590.4</v>
      </c>
      <c r="F48" s="8"/>
      <c r="G48" s="8"/>
      <c r="H48" s="8"/>
      <c r="I48" s="8"/>
      <c r="J48" s="8"/>
      <c r="K48" s="5" t="s">
        <v>202</v>
      </c>
    </row>
    <row r="49" spans="1:11" ht="69" x14ac:dyDescent="0.3">
      <c r="A49" s="7">
        <f t="shared" si="8"/>
        <v>10</v>
      </c>
      <c r="B49" s="4" t="s">
        <v>88</v>
      </c>
      <c r="C49" s="3">
        <f>14048.1-33.6-416.7-3574.7-772.9+772.9-0.2</f>
        <v>10022.899999999998</v>
      </c>
      <c r="D49" s="3"/>
      <c r="E49" s="8"/>
      <c r="F49" s="8"/>
      <c r="G49" s="8"/>
      <c r="H49" s="8"/>
      <c r="I49" s="8">
        <v>16644.599999999999</v>
      </c>
      <c r="J49" s="8"/>
      <c r="K49" s="5" t="s">
        <v>204</v>
      </c>
    </row>
    <row r="50" spans="1:11" s="20" customFormat="1" ht="58.5" customHeight="1" x14ac:dyDescent="0.3">
      <c r="A50" s="7">
        <f t="shared" si="8"/>
        <v>11</v>
      </c>
      <c r="B50" s="4" t="s">
        <v>17</v>
      </c>
      <c r="C50" s="3">
        <f>12242.5-3114.3-829.9</f>
        <v>8298.3000000000011</v>
      </c>
      <c r="D50" s="3"/>
      <c r="E50" s="3">
        <v>2089.5</v>
      </c>
      <c r="F50" s="8"/>
      <c r="G50" s="8"/>
      <c r="H50" s="8"/>
      <c r="I50" s="8"/>
      <c r="J50" s="8"/>
      <c r="K50" s="5" t="s">
        <v>205</v>
      </c>
    </row>
    <row r="51" spans="1:11" s="20" customFormat="1" ht="58.5" customHeight="1" x14ac:dyDescent="0.3">
      <c r="A51" s="7">
        <f t="shared" si="8"/>
        <v>12</v>
      </c>
      <c r="B51" s="4" t="s">
        <v>206</v>
      </c>
      <c r="C51" s="3"/>
      <c r="D51" s="3"/>
      <c r="E51" s="3">
        <v>2149</v>
      </c>
      <c r="F51" s="8"/>
      <c r="G51" s="8"/>
      <c r="H51" s="8"/>
      <c r="I51" s="8"/>
      <c r="J51" s="8"/>
      <c r="K51" s="5" t="s">
        <v>207</v>
      </c>
    </row>
    <row r="52" spans="1:11" ht="41.4" x14ac:dyDescent="0.3">
      <c r="A52" s="7">
        <f t="shared" si="8"/>
        <v>13</v>
      </c>
      <c r="B52" s="4" t="s">
        <v>18</v>
      </c>
      <c r="C52" s="3">
        <f>2010.9-1312</f>
        <v>698.90000000000009</v>
      </c>
      <c r="D52" s="3"/>
      <c r="E52" s="8"/>
      <c r="F52" s="8"/>
      <c r="G52" s="8"/>
      <c r="H52" s="8"/>
      <c r="I52" s="8"/>
      <c r="J52" s="8"/>
      <c r="K52" s="5" t="s">
        <v>135</v>
      </c>
    </row>
    <row r="53" spans="1:11" s="22" customFormat="1" ht="41.4" x14ac:dyDescent="0.25">
      <c r="A53" s="7">
        <f t="shared" si="8"/>
        <v>14</v>
      </c>
      <c r="B53" s="4" t="s">
        <v>89</v>
      </c>
      <c r="C53" s="3">
        <f>2099-38.5-10.3</f>
        <v>2050.1999999999998</v>
      </c>
      <c r="D53" s="3"/>
      <c r="E53" s="1"/>
      <c r="F53" s="1"/>
      <c r="G53" s="1"/>
      <c r="H53" s="1"/>
      <c r="I53" s="1"/>
      <c r="J53" s="1"/>
      <c r="K53" s="5" t="s">
        <v>135</v>
      </c>
    </row>
    <row r="54" spans="1:11" s="20" customFormat="1" ht="41.4" x14ac:dyDescent="0.3">
      <c r="A54" s="7">
        <f t="shared" si="8"/>
        <v>15</v>
      </c>
      <c r="B54" s="4" t="s">
        <v>90</v>
      </c>
      <c r="C54" s="3">
        <f>2919-53.4-186.3</f>
        <v>2679.2999999999997</v>
      </c>
      <c r="D54" s="3"/>
      <c r="E54" s="8"/>
      <c r="F54" s="8"/>
      <c r="G54" s="8"/>
      <c r="H54" s="8"/>
      <c r="I54" s="8">
        <v>10000</v>
      </c>
      <c r="J54" s="8"/>
      <c r="K54" s="5" t="s">
        <v>208</v>
      </c>
    </row>
    <row r="55" spans="1:11" ht="55.2" x14ac:dyDescent="0.3">
      <c r="A55" s="7">
        <f t="shared" si="8"/>
        <v>16</v>
      </c>
      <c r="B55" s="4" t="s">
        <v>19</v>
      </c>
      <c r="C55" s="3">
        <f>5412.8-34+1444.6-29.3-14.4-130+130-0.1</f>
        <v>6779.5999999999995</v>
      </c>
      <c r="D55" s="3">
        <v>125</v>
      </c>
      <c r="E55" s="8"/>
      <c r="F55" s="8"/>
      <c r="G55" s="8"/>
      <c r="H55" s="8"/>
      <c r="I55" s="8"/>
      <c r="J55" s="8"/>
      <c r="K55" s="5" t="s">
        <v>209</v>
      </c>
    </row>
    <row r="56" spans="1:11" s="20" customFormat="1" ht="82.8" x14ac:dyDescent="0.3">
      <c r="A56" s="7">
        <f t="shared" si="8"/>
        <v>17</v>
      </c>
      <c r="B56" s="4" t="s">
        <v>20</v>
      </c>
      <c r="C56" s="3">
        <f>4248.6-56.4-50.2-419.3-439.3</f>
        <v>3283.4000000000005</v>
      </c>
      <c r="D56" s="3">
        <f>1306.8-56.4-439.3</f>
        <v>811.09999999999991</v>
      </c>
      <c r="E56" s="8">
        <v>16274.6</v>
      </c>
      <c r="F56" s="8"/>
      <c r="G56" s="8"/>
      <c r="H56" s="8"/>
      <c r="I56" s="8"/>
      <c r="J56" s="8"/>
      <c r="K56" s="5" t="s">
        <v>210</v>
      </c>
    </row>
    <row r="57" spans="1:11" ht="41.4" x14ac:dyDescent="0.3">
      <c r="A57" s="7">
        <f>A56+1</f>
        <v>18</v>
      </c>
      <c r="B57" s="4" t="s">
        <v>110</v>
      </c>
      <c r="C57" s="3">
        <f>1829-115.2</f>
        <v>1713.8</v>
      </c>
      <c r="D57" s="3">
        <v>130</v>
      </c>
      <c r="E57" s="8">
        <v>3003.1</v>
      </c>
      <c r="F57" s="8"/>
      <c r="G57" s="8"/>
      <c r="H57" s="8"/>
      <c r="I57" s="8"/>
      <c r="J57" s="8"/>
      <c r="K57" s="5" t="s">
        <v>211</v>
      </c>
    </row>
    <row r="58" spans="1:11" s="20" customFormat="1" ht="69" x14ac:dyDescent="0.3">
      <c r="A58" s="7">
        <f t="shared" si="8"/>
        <v>19</v>
      </c>
      <c r="B58" s="4" t="s">
        <v>21</v>
      </c>
      <c r="C58" s="3">
        <v>1053.7</v>
      </c>
      <c r="D58" s="3">
        <v>1053.7</v>
      </c>
      <c r="E58" s="8"/>
      <c r="F58" s="8"/>
      <c r="G58" s="8">
        <v>35452.699999999997</v>
      </c>
      <c r="H58" s="8"/>
      <c r="I58" s="8"/>
      <c r="J58" s="8"/>
      <c r="K58" s="5" t="s">
        <v>212</v>
      </c>
    </row>
    <row r="59" spans="1:11" s="20" customFormat="1" ht="27.6" x14ac:dyDescent="0.3">
      <c r="A59" s="7">
        <f t="shared" si="8"/>
        <v>20</v>
      </c>
      <c r="B59" s="4" t="s">
        <v>91</v>
      </c>
      <c r="C59" s="3"/>
      <c r="D59" s="3"/>
      <c r="E59" s="8"/>
      <c r="F59" s="8"/>
      <c r="G59" s="8">
        <v>13791.7</v>
      </c>
      <c r="H59" s="8"/>
      <c r="I59" s="8"/>
      <c r="J59" s="8"/>
      <c r="K59" s="5" t="s">
        <v>213</v>
      </c>
    </row>
    <row r="60" spans="1:11" s="20" customFormat="1" ht="41.4" x14ac:dyDescent="0.3">
      <c r="A60" s="7">
        <f t="shared" si="8"/>
        <v>21</v>
      </c>
      <c r="B60" s="4" t="s">
        <v>92</v>
      </c>
      <c r="C60" s="3">
        <f>1980.9-33.9-1177.9</f>
        <v>769.09999999999991</v>
      </c>
      <c r="D60" s="3"/>
      <c r="E60" s="8"/>
      <c r="F60" s="8"/>
      <c r="G60" s="8"/>
      <c r="H60" s="8"/>
      <c r="I60" s="8"/>
      <c r="J60" s="8"/>
      <c r="K60" s="5" t="s">
        <v>135</v>
      </c>
    </row>
    <row r="61" spans="1:11" ht="41.4" x14ac:dyDescent="0.3">
      <c r="A61" s="7">
        <f>A60+1</f>
        <v>22</v>
      </c>
      <c r="B61" s="4" t="s">
        <v>22</v>
      </c>
      <c r="C61" s="3">
        <f>4661-33.6-1160.1+5120.5</f>
        <v>8587.7999999999993</v>
      </c>
      <c r="D61" s="3"/>
      <c r="E61" s="8"/>
      <c r="F61" s="8"/>
      <c r="G61" s="8"/>
      <c r="H61" s="8"/>
      <c r="I61" s="8"/>
      <c r="J61" s="8"/>
      <c r="K61" s="5" t="s">
        <v>214</v>
      </c>
    </row>
    <row r="62" spans="1:11" s="20" customFormat="1" ht="41.4" x14ac:dyDescent="0.3">
      <c r="A62" s="7">
        <f t="shared" si="8"/>
        <v>23</v>
      </c>
      <c r="B62" s="4" t="s">
        <v>24</v>
      </c>
      <c r="C62" s="3"/>
      <c r="D62" s="3"/>
      <c r="E62" s="8"/>
      <c r="F62" s="8"/>
      <c r="G62" s="8">
        <v>115007.70000000001</v>
      </c>
      <c r="H62" s="8"/>
      <c r="I62" s="8">
        <v>2000</v>
      </c>
      <c r="J62" s="8"/>
      <c r="K62" s="5" t="s">
        <v>215</v>
      </c>
    </row>
    <row r="63" spans="1:11" s="20" customFormat="1" ht="55.2" x14ac:dyDescent="0.3">
      <c r="A63" s="7">
        <f t="shared" si="8"/>
        <v>24</v>
      </c>
      <c r="B63" s="4" t="s">
        <v>23</v>
      </c>
      <c r="C63" s="3">
        <f>1928-32.9+1444.6-1146.5-149.5-117.7+117.7-0.5</f>
        <v>2043.1999999999998</v>
      </c>
      <c r="D63" s="3"/>
      <c r="E63" s="8"/>
      <c r="F63" s="8"/>
      <c r="G63" s="8"/>
      <c r="H63" s="8"/>
      <c r="I63" s="8">
        <v>16644.599999999999</v>
      </c>
      <c r="J63" s="8"/>
      <c r="K63" s="5" t="s">
        <v>216</v>
      </c>
    </row>
    <row r="64" spans="1:11" s="20" customFormat="1" ht="27.6" x14ac:dyDescent="0.3">
      <c r="A64" s="7">
        <f t="shared" si="8"/>
        <v>25</v>
      </c>
      <c r="B64" s="4" t="s">
        <v>93</v>
      </c>
      <c r="C64" s="3">
        <v>398.3</v>
      </c>
      <c r="D64" s="3"/>
      <c r="E64" s="8"/>
      <c r="F64" s="8"/>
      <c r="G64" s="8"/>
      <c r="H64" s="8"/>
      <c r="I64" s="8"/>
      <c r="J64" s="8"/>
      <c r="K64" s="5" t="s">
        <v>170</v>
      </c>
    </row>
    <row r="65" spans="1:11" s="20" customFormat="1" ht="27.6" x14ac:dyDescent="0.3">
      <c r="A65" s="7">
        <f t="shared" si="8"/>
        <v>26</v>
      </c>
      <c r="B65" s="4" t="s">
        <v>25</v>
      </c>
      <c r="C65" s="3">
        <f>1380.3-23.6-20.3</f>
        <v>1336.4</v>
      </c>
      <c r="D65" s="3"/>
      <c r="E65" s="8"/>
      <c r="F65" s="8"/>
      <c r="G65" s="8"/>
      <c r="H65" s="8"/>
      <c r="I65" s="8"/>
      <c r="J65" s="8"/>
      <c r="K65" s="5" t="s">
        <v>135</v>
      </c>
    </row>
    <row r="66" spans="1:11" s="20" customFormat="1" ht="27.6" x14ac:dyDescent="0.3">
      <c r="A66" s="7">
        <f t="shared" si="8"/>
        <v>27</v>
      </c>
      <c r="B66" s="4" t="s">
        <v>26</v>
      </c>
      <c r="C66" s="3">
        <v>539.29999999999995</v>
      </c>
      <c r="D66" s="3"/>
      <c r="E66" s="8"/>
      <c r="F66" s="8"/>
      <c r="G66" s="8"/>
      <c r="H66" s="8"/>
      <c r="I66" s="8"/>
      <c r="J66" s="8"/>
      <c r="K66" s="5" t="s">
        <v>170</v>
      </c>
    </row>
    <row r="67" spans="1:11" s="20" customFormat="1" ht="41.4" x14ac:dyDescent="0.3">
      <c r="A67" s="7">
        <f t="shared" si="8"/>
        <v>28</v>
      </c>
      <c r="B67" s="4" t="s">
        <v>27</v>
      </c>
      <c r="C67" s="3">
        <f>2188.8+454.6-85.4+2151.8</f>
        <v>4709.8</v>
      </c>
      <c r="D67" s="3"/>
      <c r="E67" s="8"/>
      <c r="F67" s="8"/>
      <c r="G67" s="8"/>
      <c r="H67" s="8"/>
      <c r="I67" s="8"/>
      <c r="J67" s="8"/>
      <c r="K67" s="5" t="s">
        <v>157</v>
      </c>
    </row>
    <row r="68" spans="1:11" s="20" customFormat="1" ht="96.6" x14ac:dyDescent="0.3">
      <c r="A68" s="7">
        <f t="shared" si="8"/>
        <v>29</v>
      </c>
      <c r="B68" s="10" t="s">
        <v>28</v>
      </c>
      <c r="C68" s="3">
        <f>1703-29.1+1444.6-1004.3-14.4-130+130-79.2</f>
        <v>2020.5999999999997</v>
      </c>
      <c r="D68" s="3"/>
      <c r="E68" s="8">
        <v>27901.599999999999</v>
      </c>
      <c r="F68" s="8">
        <v>343.8</v>
      </c>
      <c r="G68" s="8"/>
      <c r="H68" s="8"/>
      <c r="I68" s="8"/>
      <c r="J68" s="8"/>
      <c r="K68" s="17" t="s">
        <v>217</v>
      </c>
    </row>
    <row r="69" spans="1:11" s="20" customFormat="1" ht="82.8" x14ac:dyDescent="0.3">
      <c r="A69" s="7">
        <f t="shared" si="8"/>
        <v>30</v>
      </c>
      <c r="B69" s="31" t="s">
        <v>29</v>
      </c>
      <c r="C69" s="3">
        <f>66701.6+438.5+757.2-2828.9-892.5</f>
        <v>64175.9</v>
      </c>
      <c r="D69" s="3"/>
      <c r="E69" s="8">
        <v>1888.4</v>
      </c>
      <c r="F69" s="8"/>
      <c r="G69" s="8"/>
      <c r="H69" s="8"/>
      <c r="I69" s="8"/>
      <c r="J69" s="8"/>
      <c r="K69" s="32" t="s">
        <v>218</v>
      </c>
    </row>
    <row r="70" spans="1:11" s="20" customFormat="1" ht="41.4" x14ac:dyDescent="0.3">
      <c r="A70" s="7">
        <f t="shared" si="8"/>
        <v>31</v>
      </c>
      <c r="B70" s="4" t="s">
        <v>94</v>
      </c>
      <c r="C70" s="3">
        <f>253.3-3.5</f>
        <v>249.8</v>
      </c>
      <c r="D70" s="3"/>
      <c r="E70" s="8"/>
      <c r="F70" s="8"/>
      <c r="G70" s="8"/>
      <c r="H70" s="8"/>
      <c r="I70" s="8">
        <v>1464.6</v>
      </c>
      <c r="J70" s="8">
        <v>1464.6</v>
      </c>
      <c r="K70" s="5" t="s">
        <v>219</v>
      </c>
    </row>
    <row r="71" spans="1:11" s="20" customFormat="1" ht="110.4" x14ac:dyDescent="0.3">
      <c r="A71" s="7">
        <f>A70+1</f>
        <v>32</v>
      </c>
      <c r="B71" s="4" t="s">
        <v>95</v>
      </c>
      <c r="C71" s="3">
        <f>25671.7-1033.7+10978.9-6837.7-1776.7+1776.7-9234.9+86.2</f>
        <v>19630.500000000004</v>
      </c>
      <c r="D71" s="3">
        <f>10268.6-1033.7-9234.9+86.2</f>
        <v>86.2</v>
      </c>
      <c r="E71" s="8">
        <v>6297.9000000000005</v>
      </c>
      <c r="F71" s="8">
        <v>6297.9000000000005</v>
      </c>
      <c r="G71" s="8"/>
      <c r="H71" s="8"/>
      <c r="I71" s="8"/>
      <c r="J71" s="8"/>
      <c r="K71" s="5" t="s">
        <v>220</v>
      </c>
    </row>
    <row r="72" spans="1:11" s="20" customFormat="1" ht="27.6" x14ac:dyDescent="0.3">
      <c r="A72" s="7">
        <f t="shared" si="8"/>
        <v>33</v>
      </c>
      <c r="B72" s="4" t="s">
        <v>30</v>
      </c>
      <c r="C72" s="3">
        <v>360.79999999999927</v>
      </c>
      <c r="D72" s="3"/>
      <c r="E72" s="8"/>
      <c r="F72" s="8"/>
      <c r="G72" s="8"/>
      <c r="H72" s="8"/>
      <c r="I72" s="8"/>
      <c r="J72" s="8"/>
      <c r="K72" s="5" t="s">
        <v>170</v>
      </c>
    </row>
    <row r="73" spans="1:11" s="20" customFormat="1" ht="27.6" x14ac:dyDescent="0.3">
      <c r="A73" s="7">
        <f t="shared" si="8"/>
        <v>34</v>
      </c>
      <c r="B73" s="4" t="s">
        <v>31</v>
      </c>
      <c r="C73" s="3">
        <v>1271</v>
      </c>
      <c r="D73" s="3"/>
      <c r="E73" s="8"/>
      <c r="F73" s="8"/>
      <c r="G73" s="8"/>
      <c r="H73" s="8"/>
      <c r="I73" s="8"/>
      <c r="J73" s="8"/>
      <c r="K73" s="5" t="s">
        <v>221</v>
      </c>
    </row>
    <row r="74" spans="1:11" s="20" customFormat="1" ht="27.6" x14ac:dyDescent="0.3">
      <c r="A74" s="7">
        <f t="shared" si="8"/>
        <v>35</v>
      </c>
      <c r="B74" s="4" t="s">
        <v>32</v>
      </c>
      <c r="C74" s="3">
        <v>521.5</v>
      </c>
      <c r="D74" s="3"/>
      <c r="E74" s="8"/>
      <c r="F74" s="8"/>
      <c r="G74" s="8"/>
      <c r="H74" s="8"/>
      <c r="I74" s="8"/>
      <c r="J74" s="8"/>
      <c r="K74" s="5" t="s">
        <v>170</v>
      </c>
    </row>
    <row r="75" spans="1:11" s="20" customFormat="1" ht="27.6" x14ac:dyDescent="0.3">
      <c r="A75" s="7">
        <f t="shared" si="8"/>
        <v>36</v>
      </c>
      <c r="B75" s="4" t="s">
        <v>111</v>
      </c>
      <c r="C75" s="3">
        <f>1675.4-48.6-235.9</f>
        <v>1390.9</v>
      </c>
      <c r="D75" s="3"/>
      <c r="E75" s="8"/>
      <c r="F75" s="8"/>
      <c r="G75" s="8"/>
      <c r="H75" s="8"/>
      <c r="I75" s="8"/>
      <c r="J75" s="8"/>
      <c r="K75" s="5" t="s">
        <v>135</v>
      </c>
    </row>
    <row r="76" spans="1:11" s="20" customFormat="1" ht="27.6" x14ac:dyDescent="0.3">
      <c r="A76" s="7">
        <f t="shared" si="8"/>
        <v>37</v>
      </c>
      <c r="B76" s="4" t="s">
        <v>255</v>
      </c>
      <c r="C76" s="3"/>
      <c r="D76" s="3"/>
      <c r="E76" s="8"/>
      <c r="F76" s="8"/>
      <c r="G76" s="8">
        <v>329.8</v>
      </c>
      <c r="H76" s="8">
        <v>329.8</v>
      </c>
      <c r="I76" s="8"/>
      <c r="J76" s="8"/>
      <c r="K76" s="5" t="s">
        <v>257</v>
      </c>
    </row>
    <row r="77" spans="1:11" s="20" customFormat="1" ht="27.6" x14ac:dyDescent="0.3">
      <c r="A77" s="7">
        <f t="shared" si="8"/>
        <v>38</v>
      </c>
      <c r="B77" s="4" t="s">
        <v>256</v>
      </c>
      <c r="C77" s="3"/>
      <c r="D77" s="3"/>
      <c r="E77" s="8"/>
      <c r="F77" s="8"/>
      <c r="G77" s="8">
        <v>382</v>
      </c>
      <c r="H77" s="8">
        <v>382</v>
      </c>
      <c r="I77" s="8"/>
      <c r="J77" s="8"/>
      <c r="K77" s="5" t="s">
        <v>258</v>
      </c>
    </row>
    <row r="78" spans="1:11" s="20" customFormat="1" ht="55.2" x14ac:dyDescent="0.3">
      <c r="A78" s="7">
        <f t="shared" si="8"/>
        <v>39</v>
      </c>
      <c r="B78" s="4" t="s">
        <v>140</v>
      </c>
      <c r="C78" s="3">
        <f>910.8+216.6+1253.7-541.1-313.4</f>
        <v>1526.6</v>
      </c>
      <c r="D78" s="3"/>
      <c r="E78" s="8"/>
      <c r="F78" s="8"/>
      <c r="G78" s="8"/>
      <c r="H78" s="8"/>
      <c r="I78" s="8"/>
      <c r="J78" s="8"/>
      <c r="K78" s="5" t="s">
        <v>154</v>
      </c>
    </row>
    <row r="79" spans="1:11" s="39" customFormat="1" ht="43.2" x14ac:dyDescent="0.3">
      <c r="A79" s="45"/>
      <c r="B79" s="45" t="s">
        <v>33</v>
      </c>
      <c r="C79" s="37">
        <f t="shared" ref="C79:J79" si="9">SUM(C80:C93)</f>
        <v>146313.80000000002</v>
      </c>
      <c r="D79" s="37">
        <f t="shared" si="9"/>
        <v>13236.699999999999</v>
      </c>
      <c r="E79" s="37">
        <f t="shared" si="9"/>
        <v>182232.4</v>
      </c>
      <c r="F79" s="37">
        <f t="shared" si="9"/>
        <v>0</v>
      </c>
      <c r="G79" s="37">
        <f t="shared" si="9"/>
        <v>5957.2999999999993</v>
      </c>
      <c r="H79" s="37">
        <f t="shared" si="9"/>
        <v>1090.4000000000001</v>
      </c>
      <c r="I79" s="37">
        <f t="shared" si="9"/>
        <v>0</v>
      </c>
      <c r="J79" s="37">
        <f t="shared" si="9"/>
        <v>0</v>
      </c>
      <c r="K79" s="46"/>
    </row>
    <row r="80" spans="1:11" ht="82.8" x14ac:dyDescent="0.3">
      <c r="A80" s="7">
        <v>1</v>
      </c>
      <c r="B80" s="21" t="s">
        <v>34</v>
      </c>
      <c r="C80" s="1">
        <f>19444.5-600-5297.9+5297.9-4374.6</f>
        <v>14469.9</v>
      </c>
      <c r="D80" s="1"/>
      <c r="E80" s="1"/>
      <c r="F80" s="1"/>
      <c r="G80" s="1">
        <v>4866.8999999999996</v>
      </c>
      <c r="H80" s="1"/>
      <c r="I80" s="1"/>
      <c r="J80" s="1"/>
      <c r="K80" s="6" t="s">
        <v>222</v>
      </c>
    </row>
    <row r="81" spans="1:11" ht="55.2" x14ac:dyDescent="0.3">
      <c r="A81" s="7">
        <f>A80+1</f>
        <v>2</v>
      </c>
      <c r="B81" s="6" t="s">
        <v>35</v>
      </c>
      <c r="C81" s="1">
        <f>11947.9-4423.6-1341.4</f>
        <v>6182.9</v>
      </c>
      <c r="D81" s="1">
        <f>11947.9-4423.6-1341.4</f>
        <v>6182.9</v>
      </c>
      <c r="E81" s="1"/>
      <c r="F81" s="1"/>
      <c r="G81" s="1"/>
      <c r="H81" s="1"/>
      <c r="I81" s="1"/>
      <c r="J81" s="1"/>
      <c r="K81" s="6" t="s">
        <v>223</v>
      </c>
    </row>
    <row r="82" spans="1:11" ht="69" x14ac:dyDescent="0.3">
      <c r="A82" s="7">
        <f t="shared" ref="A82" si="10">A81+1</f>
        <v>3</v>
      </c>
      <c r="B82" s="21" t="s">
        <v>36</v>
      </c>
      <c r="C82" s="1">
        <f>2227.1-236.4-1493</f>
        <v>497.69999999999982</v>
      </c>
      <c r="D82" s="1"/>
      <c r="E82" s="8"/>
      <c r="F82" s="8"/>
      <c r="G82" s="8">
        <v>1090.4000000000001</v>
      </c>
      <c r="H82" s="8">
        <v>1090.4000000000001</v>
      </c>
      <c r="I82" s="8"/>
      <c r="J82" s="8"/>
      <c r="K82" s="6" t="s">
        <v>259</v>
      </c>
    </row>
    <row r="83" spans="1:11" ht="82.8" x14ac:dyDescent="0.3">
      <c r="A83" s="7">
        <f>A82+1</f>
        <v>4</v>
      </c>
      <c r="B83" s="21" t="s">
        <v>37</v>
      </c>
      <c r="C83" s="1">
        <f>3860+131099-131099+42325.1</f>
        <v>46185.1</v>
      </c>
      <c r="D83" s="1">
        <v>500</v>
      </c>
      <c r="E83" s="1">
        <v>86217.9</v>
      </c>
      <c r="F83" s="1"/>
      <c r="G83" s="1"/>
      <c r="H83" s="1"/>
      <c r="I83" s="1"/>
      <c r="J83" s="1"/>
      <c r="K83" s="6" t="s">
        <v>260</v>
      </c>
    </row>
    <row r="84" spans="1:11" ht="41.4" x14ac:dyDescent="0.3">
      <c r="A84" s="7">
        <f t="shared" ref="A84:A93" si="11">A83+1</f>
        <v>5</v>
      </c>
      <c r="B84" s="21" t="s">
        <v>38</v>
      </c>
      <c r="C84" s="1">
        <f>1730.6-1132.1</f>
        <v>598.5</v>
      </c>
      <c r="D84" s="1"/>
      <c r="E84" s="1">
        <v>2790.4</v>
      </c>
      <c r="F84" s="1"/>
      <c r="G84" s="1"/>
      <c r="H84" s="1"/>
      <c r="I84" s="1"/>
      <c r="J84" s="1"/>
      <c r="K84" s="16" t="s">
        <v>261</v>
      </c>
    </row>
    <row r="85" spans="1:11" ht="41.4" x14ac:dyDescent="0.3">
      <c r="A85" s="7">
        <f t="shared" si="11"/>
        <v>6</v>
      </c>
      <c r="B85" s="21" t="s">
        <v>39</v>
      </c>
      <c r="C85" s="1">
        <f>4922.2-1821.4</f>
        <v>3100.7999999999997</v>
      </c>
      <c r="D85" s="1"/>
      <c r="E85" s="1"/>
      <c r="F85" s="1"/>
      <c r="G85" s="1"/>
      <c r="H85" s="1"/>
      <c r="I85" s="1"/>
      <c r="J85" s="1"/>
      <c r="K85" s="6" t="s">
        <v>224</v>
      </c>
    </row>
    <row r="86" spans="1:11" ht="55.2" x14ac:dyDescent="0.3">
      <c r="A86" s="7">
        <f t="shared" si="11"/>
        <v>7</v>
      </c>
      <c r="B86" s="33" t="s">
        <v>40</v>
      </c>
      <c r="C86" s="1"/>
      <c r="D86" s="1"/>
      <c r="E86" s="13">
        <v>19163.5</v>
      </c>
      <c r="F86" s="13"/>
      <c r="G86" s="13"/>
      <c r="H86" s="13"/>
      <c r="I86" s="13"/>
      <c r="J86" s="13"/>
      <c r="K86" s="5" t="s">
        <v>225</v>
      </c>
    </row>
    <row r="87" spans="1:11" ht="41.4" x14ac:dyDescent="0.3">
      <c r="A87" s="7">
        <f t="shared" si="11"/>
        <v>8</v>
      </c>
      <c r="B87" s="21" t="s">
        <v>41</v>
      </c>
      <c r="C87" s="1">
        <v>571</v>
      </c>
      <c r="D87" s="1">
        <v>571</v>
      </c>
      <c r="E87" s="1"/>
      <c r="F87" s="1"/>
      <c r="G87" s="1"/>
      <c r="H87" s="1"/>
      <c r="I87" s="1"/>
      <c r="J87" s="1"/>
      <c r="K87" s="6" t="s">
        <v>171</v>
      </c>
    </row>
    <row r="88" spans="1:11" ht="234.6" x14ac:dyDescent="0.3">
      <c r="A88" s="7">
        <f t="shared" si="11"/>
        <v>9</v>
      </c>
      <c r="B88" s="21" t="s">
        <v>42</v>
      </c>
      <c r="C88" s="1">
        <f>59509.4+1725.5+1624.8-6634.5+3893.1-1805.4-2509.1</f>
        <v>55803.8</v>
      </c>
      <c r="D88" s="1">
        <f>7924.4+1725.5-6634.5+3893.1-2509.1</f>
        <v>4399.3999999999996</v>
      </c>
      <c r="E88" s="1">
        <v>74060.600000000006</v>
      </c>
      <c r="F88" s="1"/>
      <c r="G88" s="1"/>
      <c r="H88" s="1"/>
      <c r="I88" s="1"/>
      <c r="J88" s="1"/>
      <c r="K88" s="21" t="s">
        <v>226</v>
      </c>
    </row>
    <row r="89" spans="1:11" ht="41.4" x14ac:dyDescent="0.3">
      <c r="A89" s="7">
        <f t="shared" si="11"/>
        <v>10</v>
      </c>
      <c r="B89" s="29" t="s">
        <v>43</v>
      </c>
      <c r="C89" s="1">
        <v>12772.5</v>
      </c>
      <c r="D89" s="1"/>
      <c r="E89" s="13"/>
      <c r="F89" s="13"/>
      <c r="G89" s="8"/>
      <c r="H89" s="8"/>
      <c r="I89" s="8"/>
      <c r="J89" s="8"/>
      <c r="K89" s="16" t="s">
        <v>227</v>
      </c>
    </row>
    <row r="90" spans="1:11" ht="27.6" x14ac:dyDescent="0.3">
      <c r="A90" s="7">
        <f t="shared" si="11"/>
        <v>11</v>
      </c>
      <c r="B90" s="21" t="s">
        <v>112</v>
      </c>
      <c r="C90" s="1">
        <v>172.6</v>
      </c>
      <c r="D90" s="1"/>
      <c r="E90" s="13"/>
      <c r="F90" s="13"/>
      <c r="G90" s="8"/>
      <c r="H90" s="8"/>
      <c r="I90" s="8"/>
      <c r="J90" s="8"/>
      <c r="K90" s="6" t="s">
        <v>228</v>
      </c>
    </row>
    <row r="91" spans="1:11" ht="27.6" x14ac:dyDescent="0.3">
      <c r="A91" s="7">
        <f t="shared" si="11"/>
        <v>12</v>
      </c>
      <c r="B91" s="21" t="s">
        <v>113</v>
      </c>
      <c r="C91" s="1">
        <f>621.8+1583.4-621.8</f>
        <v>1583.3999999999999</v>
      </c>
      <c r="D91" s="1">
        <f>621.8+1583.4-621.8</f>
        <v>1583.3999999999999</v>
      </c>
      <c r="E91" s="13"/>
      <c r="F91" s="13"/>
      <c r="G91" s="8"/>
      <c r="H91" s="8"/>
      <c r="I91" s="8"/>
      <c r="J91" s="8"/>
      <c r="K91" s="18" t="s">
        <v>262</v>
      </c>
    </row>
    <row r="92" spans="1:11" ht="41.4" x14ac:dyDescent="0.3">
      <c r="A92" s="7">
        <f t="shared" si="11"/>
        <v>13</v>
      </c>
      <c r="B92" s="21" t="s">
        <v>44</v>
      </c>
      <c r="C92" s="1">
        <f>3754.2+1775.3-1741.8</f>
        <v>3787.7</v>
      </c>
      <c r="D92" s="1"/>
      <c r="E92" s="13"/>
      <c r="F92" s="13"/>
      <c r="G92" s="8"/>
      <c r="H92" s="8"/>
      <c r="I92" s="8"/>
      <c r="J92" s="8"/>
      <c r="K92" s="19" t="s">
        <v>263</v>
      </c>
    </row>
    <row r="93" spans="1:11" ht="41.4" x14ac:dyDescent="0.3">
      <c r="A93" s="7">
        <f t="shared" si="11"/>
        <v>14</v>
      </c>
      <c r="B93" s="21" t="s">
        <v>45</v>
      </c>
      <c r="C93" s="1">
        <f>587.9+1200-1200</f>
        <v>587.90000000000009</v>
      </c>
      <c r="D93" s="1"/>
      <c r="E93" s="13"/>
      <c r="F93" s="13"/>
      <c r="G93" s="8"/>
      <c r="H93" s="8"/>
      <c r="I93" s="8"/>
      <c r="J93" s="8"/>
      <c r="K93" s="19" t="s">
        <v>170</v>
      </c>
    </row>
    <row r="94" spans="1:11" s="39" customFormat="1" ht="28.8" x14ac:dyDescent="0.3">
      <c r="A94" s="47"/>
      <c r="B94" s="47" t="s">
        <v>46</v>
      </c>
      <c r="C94" s="37">
        <f t="shared" ref="C94:J94" si="12">SUM(C95:C116)</f>
        <v>195666.4</v>
      </c>
      <c r="D94" s="37">
        <f t="shared" si="12"/>
        <v>18423.300000000003</v>
      </c>
      <c r="E94" s="37">
        <f t="shared" si="12"/>
        <v>63413.1</v>
      </c>
      <c r="F94" s="37">
        <f t="shared" si="12"/>
        <v>1446</v>
      </c>
      <c r="G94" s="37">
        <f t="shared" si="12"/>
        <v>3060.9000000000005</v>
      </c>
      <c r="H94" s="37">
        <f t="shared" si="12"/>
        <v>3060.9000000000005</v>
      </c>
      <c r="I94" s="37">
        <f t="shared" si="12"/>
        <v>15765.6</v>
      </c>
      <c r="J94" s="37">
        <f t="shared" si="12"/>
        <v>1573.8</v>
      </c>
      <c r="K94" s="48"/>
    </row>
    <row r="95" spans="1:11" ht="69" x14ac:dyDescent="0.3">
      <c r="A95" s="7">
        <v>1</v>
      </c>
      <c r="B95" s="6" t="s">
        <v>96</v>
      </c>
      <c r="C95" s="1">
        <f>189.1+266.7</f>
        <v>455.79999999999995</v>
      </c>
      <c r="D95" s="1">
        <f>189.1+266.7</f>
        <v>455.79999999999995</v>
      </c>
      <c r="E95" s="1">
        <v>6541.7</v>
      </c>
      <c r="F95" s="1"/>
      <c r="G95" s="1"/>
      <c r="H95" s="1"/>
      <c r="I95" s="1"/>
      <c r="J95" s="1"/>
      <c r="K95" s="6" t="s">
        <v>264</v>
      </c>
    </row>
    <row r="96" spans="1:11" ht="41.4" x14ac:dyDescent="0.3">
      <c r="A96" s="7">
        <f>A95+1</f>
        <v>2</v>
      </c>
      <c r="B96" s="6" t="s">
        <v>98</v>
      </c>
      <c r="C96" s="1">
        <v>345.2</v>
      </c>
      <c r="D96" s="1">
        <v>345.2</v>
      </c>
      <c r="E96" s="1"/>
      <c r="F96" s="1"/>
      <c r="G96" s="1"/>
      <c r="H96" s="1"/>
      <c r="I96" s="1"/>
      <c r="J96" s="1"/>
      <c r="K96" s="6" t="s">
        <v>265</v>
      </c>
    </row>
    <row r="97" spans="1:11" ht="55.2" x14ac:dyDescent="0.3">
      <c r="A97" s="7">
        <f t="shared" ref="A97:A111" si="13">A96+1</f>
        <v>3</v>
      </c>
      <c r="B97" s="6" t="s">
        <v>47</v>
      </c>
      <c r="C97" s="1">
        <f>14431.6+185.4-9337.8-185.4+185.4-1940.3</f>
        <v>3338.9000000000005</v>
      </c>
      <c r="D97" s="1">
        <f>14431.6+185.4-9337.8-185.4+185.4-1940.3</f>
        <v>3338.9000000000005</v>
      </c>
      <c r="E97" s="1"/>
      <c r="F97" s="1"/>
      <c r="G97" s="1"/>
      <c r="H97" s="1"/>
      <c r="I97" s="1"/>
      <c r="J97" s="1"/>
      <c r="K97" s="6" t="s">
        <v>266</v>
      </c>
    </row>
    <row r="98" spans="1:11" ht="110.4" x14ac:dyDescent="0.3">
      <c r="A98" s="7">
        <f t="shared" si="13"/>
        <v>4</v>
      </c>
      <c r="B98" s="6" t="s">
        <v>97</v>
      </c>
      <c r="C98" s="1">
        <f>600+241.5+45024.6+1970.3+3134.4-241.5+259.6+406.7-250.7+127.4</f>
        <v>51272.3</v>
      </c>
      <c r="D98" s="1">
        <f>600+241.5-241.5+259.6+406.7+127.4</f>
        <v>1393.7</v>
      </c>
      <c r="E98" s="1">
        <v>49527.1</v>
      </c>
      <c r="F98" s="1"/>
      <c r="G98" s="1"/>
      <c r="H98" s="1"/>
      <c r="I98" s="1"/>
      <c r="J98" s="1"/>
      <c r="K98" s="6" t="s">
        <v>229</v>
      </c>
    </row>
    <row r="99" spans="1:11" ht="41.4" x14ac:dyDescent="0.3">
      <c r="A99" s="7">
        <f t="shared" si="13"/>
        <v>5</v>
      </c>
      <c r="B99" s="6" t="s">
        <v>48</v>
      </c>
      <c r="C99" s="1">
        <f>16427.8+9442.2-7897.7-1633.9</f>
        <v>16338.4</v>
      </c>
      <c r="D99" s="1"/>
      <c r="E99" s="1"/>
      <c r="F99" s="1"/>
      <c r="G99" s="1"/>
      <c r="H99" s="1"/>
      <c r="I99" s="1"/>
      <c r="J99" s="1"/>
      <c r="K99" s="6" t="s">
        <v>230</v>
      </c>
    </row>
    <row r="100" spans="1:11" ht="55.2" x14ac:dyDescent="0.3">
      <c r="A100" s="7">
        <f t="shared" si="13"/>
        <v>6</v>
      </c>
      <c r="B100" s="6" t="s">
        <v>49</v>
      </c>
      <c r="C100" s="1">
        <f>614.2+2500-113.1+54.4-54.4</f>
        <v>3001.1</v>
      </c>
      <c r="D100" s="1">
        <f>614.2+54.4-54.4</f>
        <v>614.20000000000005</v>
      </c>
      <c r="E100" s="1"/>
      <c r="F100" s="1"/>
      <c r="G100" s="1"/>
      <c r="H100" s="1"/>
      <c r="I100" s="1"/>
      <c r="J100" s="1"/>
      <c r="K100" s="6" t="s">
        <v>267</v>
      </c>
    </row>
    <row r="101" spans="1:11" ht="55.2" x14ac:dyDescent="0.3">
      <c r="A101" s="7">
        <f t="shared" si="13"/>
        <v>7</v>
      </c>
      <c r="B101" s="6" t="s">
        <v>50</v>
      </c>
      <c r="C101" s="1">
        <f>916.8+246.4-20.7-308</f>
        <v>834.5</v>
      </c>
      <c r="D101" s="1">
        <v>588.1</v>
      </c>
      <c r="E101" s="1"/>
      <c r="F101" s="1"/>
      <c r="G101" s="1"/>
      <c r="H101" s="1"/>
      <c r="I101" s="1"/>
      <c r="J101" s="1"/>
      <c r="K101" s="6" t="s">
        <v>231</v>
      </c>
    </row>
    <row r="102" spans="1:11" ht="41.4" x14ac:dyDescent="0.3">
      <c r="A102" s="7">
        <f>A101+1</f>
        <v>8</v>
      </c>
      <c r="B102" s="6" t="s">
        <v>99</v>
      </c>
      <c r="C102" s="1">
        <f>73209.6+4452.9-192.2</f>
        <v>77470.3</v>
      </c>
      <c r="D102" s="1"/>
      <c r="E102" s="1"/>
      <c r="F102" s="1"/>
      <c r="G102" s="1"/>
      <c r="H102" s="1"/>
      <c r="I102" s="1"/>
      <c r="J102" s="1"/>
      <c r="K102" s="6" t="s">
        <v>172</v>
      </c>
    </row>
    <row r="103" spans="1:11" ht="41.4" x14ac:dyDescent="0.3">
      <c r="A103" s="7">
        <f>A102+1</f>
        <v>9</v>
      </c>
      <c r="B103" s="6" t="s">
        <v>100</v>
      </c>
      <c r="C103" s="1">
        <f>2187.4-282.2</f>
        <v>1905.2</v>
      </c>
      <c r="D103" s="1"/>
      <c r="E103" s="1"/>
      <c r="F103" s="1"/>
      <c r="G103" s="1"/>
      <c r="H103" s="1"/>
      <c r="I103" s="1"/>
      <c r="J103" s="1"/>
      <c r="K103" s="6" t="s">
        <v>136</v>
      </c>
    </row>
    <row r="104" spans="1:11" ht="41.4" x14ac:dyDescent="0.3">
      <c r="A104" s="7">
        <f t="shared" ref="A104:A106" si="14">A103+1</f>
        <v>10</v>
      </c>
      <c r="B104" s="6" t="s">
        <v>51</v>
      </c>
      <c r="C104" s="1">
        <f>11185-1746.9-8696.9-181.6</f>
        <v>559.6000000000007</v>
      </c>
      <c r="D104" s="1"/>
      <c r="E104" s="1"/>
      <c r="F104" s="1"/>
      <c r="G104" s="1"/>
      <c r="H104" s="1"/>
      <c r="I104" s="1"/>
      <c r="J104" s="1"/>
      <c r="K104" s="6" t="s">
        <v>232</v>
      </c>
    </row>
    <row r="105" spans="1:11" ht="41.4" x14ac:dyDescent="0.3">
      <c r="A105" s="7">
        <f t="shared" si="14"/>
        <v>11</v>
      </c>
      <c r="B105" s="6" t="s">
        <v>52</v>
      </c>
      <c r="C105" s="1">
        <f>11829.1-11829.1+1161.2</f>
        <v>1161.2</v>
      </c>
      <c r="D105" s="1">
        <f>11829.1-11829.1+1161.2</f>
        <v>1161.2</v>
      </c>
      <c r="E105" s="1"/>
      <c r="F105" s="1"/>
      <c r="G105" s="1"/>
      <c r="H105" s="1"/>
      <c r="I105" s="1"/>
      <c r="J105" s="1"/>
      <c r="K105" s="6" t="s">
        <v>268</v>
      </c>
    </row>
    <row r="106" spans="1:11" ht="41.4" x14ac:dyDescent="0.3">
      <c r="A106" s="7">
        <f t="shared" si="14"/>
        <v>12</v>
      </c>
      <c r="B106" s="6" t="s">
        <v>101</v>
      </c>
      <c r="C106" s="1">
        <f>866.9-75</f>
        <v>791.9</v>
      </c>
      <c r="D106" s="1"/>
      <c r="E106" s="1"/>
      <c r="F106" s="1"/>
      <c r="G106" s="1"/>
      <c r="H106" s="1"/>
      <c r="I106" s="1"/>
      <c r="J106" s="1"/>
      <c r="K106" s="6" t="s">
        <v>233</v>
      </c>
    </row>
    <row r="107" spans="1:11" ht="41.4" x14ac:dyDescent="0.3">
      <c r="A107" s="7">
        <f t="shared" si="13"/>
        <v>13</v>
      </c>
      <c r="B107" s="6" t="s">
        <v>102</v>
      </c>
      <c r="C107" s="1">
        <f>2204.7-390.7-516.2</f>
        <v>1297.7999999999997</v>
      </c>
      <c r="D107" s="1">
        <f>2204.7-390.7-516.2</f>
        <v>1297.7999999999997</v>
      </c>
      <c r="E107" s="1"/>
      <c r="F107" s="1"/>
      <c r="G107" s="1"/>
      <c r="H107" s="1"/>
      <c r="I107" s="1"/>
      <c r="J107" s="1"/>
      <c r="K107" s="6" t="s">
        <v>161</v>
      </c>
    </row>
    <row r="108" spans="1:11" ht="41.4" x14ac:dyDescent="0.3">
      <c r="A108" s="7">
        <f t="shared" si="13"/>
        <v>14</v>
      </c>
      <c r="B108" s="6" t="s">
        <v>53</v>
      </c>
      <c r="C108" s="1">
        <f>15604.4-15604.4+9301.8-746.3-2208.9+274.4</f>
        <v>6621</v>
      </c>
      <c r="D108" s="1"/>
      <c r="E108" s="1">
        <v>4082.8</v>
      </c>
      <c r="F108" s="1"/>
      <c r="G108" s="1"/>
      <c r="H108" s="1"/>
      <c r="I108" s="1"/>
      <c r="J108" s="1"/>
      <c r="K108" s="6" t="s">
        <v>269</v>
      </c>
    </row>
    <row r="109" spans="1:11" ht="69" x14ac:dyDescent="0.3">
      <c r="A109" s="7">
        <f t="shared" si="13"/>
        <v>15</v>
      </c>
      <c r="B109" s="6" t="s">
        <v>54</v>
      </c>
      <c r="C109" s="1">
        <f>16387+600.9-2008.8-1326.5-2006</f>
        <v>11646.600000000002</v>
      </c>
      <c r="D109" s="1"/>
      <c r="E109" s="1"/>
      <c r="F109" s="1"/>
      <c r="G109" s="1"/>
      <c r="H109" s="1"/>
      <c r="I109" s="1"/>
      <c r="J109" s="1"/>
      <c r="K109" s="6" t="s">
        <v>173</v>
      </c>
    </row>
    <row r="110" spans="1:11" ht="55.2" x14ac:dyDescent="0.3">
      <c r="A110" s="7">
        <f t="shared" si="13"/>
        <v>16</v>
      </c>
      <c r="B110" s="6" t="s">
        <v>55</v>
      </c>
      <c r="C110" s="1">
        <f>19922.4-16644.9-3277.5+490.3</f>
        <v>490.3</v>
      </c>
      <c r="D110" s="1"/>
      <c r="E110" s="1">
        <v>1815.5</v>
      </c>
      <c r="F110" s="1"/>
      <c r="G110" s="1"/>
      <c r="H110" s="1"/>
      <c r="I110" s="1"/>
      <c r="J110" s="1"/>
      <c r="K110" s="6" t="s">
        <v>270</v>
      </c>
    </row>
    <row r="111" spans="1:11" ht="82.8" x14ac:dyDescent="0.3">
      <c r="A111" s="7">
        <f t="shared" si="13"/>
        <v>17</v>
      </c>
      <c r="B111" s="6" t="s">
        <v>56</v>
      </c>
      <c r="C111" s="1">
        <f>10291.9-1134.5-1246.4</f>
        <v>7911</v>
      </c>
      <c r="D111" s="1">
        <f>10291.9-1134.5-1246.4</f>
        <v>7911</v>
      </c>
      <c r="E111" s="1"/>
      <c r="F111" s="1"/>
      <c r="G111" s="1"/>
      <c r="H111" s="1"/>
      <c r="I111" s="1">
        <v>15765.6</v>
      </c>
      <c r="J111" s="1">
        <v>1573.8</v>
      </c>
      <c r="K111" s="6" t="s">
        <v>271</v>
      </c>
    </row>
    <row r="112" spans="1:11" ht="55.2" x14ac:dyDescent="0.3">
      <c r="A112" s="7">
        <f>A111+1</f>
        <v>18</v>
      </c>
      <c r="B112" s="6" t="s">
        <v>144</v>
      </c>
      <c r="C112" s="1">
        <v>1217.5</v>
      </c>
      <c r="D112" s="1"/>
      <c r="E112" s="1"/>
      <c r="F112" s="1"/>
      <c r="G112" s="1"/>
      <c r="H112" s="1"/>
      <c r="I112" s="1"/>
      <c r="J112" s="1"/>
      <c r="K112" s="6" t="s">
        <v>146</v>
      </c>
    </row>
    <row r="113" spans="1:11" ht="55.2" x14ac:dyDescent="0.3">
      <c r="A113" s="7">
        <f>A112+1</f>
        <v>19</v>
      </c>
      <c r="B113" s="6" t="s">
        <v>145</v>
      </c>
      <c r="C113" s="1">
        <f>7127.5-36.6+36.6-35.6</f>
        <v>7091.9</v>
      </c>
      <c r="D113" s="1"/>
      <c r="E113" s="1">
        <v>1446</v>
      </c>
      <c r="F113" s="1">
        <v>1446</v>
      </c>
      <c r="G113" s="1"/>
      <c r="H113" s="1"/>
      <c r="I113" s="1"/>
      <c r="J113" s="1"/>
      <c r="K113" s="6" t="s">
        <v>234</v>
      </c>
    </row>
    <row r="114" spans="1:11" ht="55.2" x14ac:dyDescent="0.3">
      <c r="A114" s="7">
        <f>A113+1</f>
        <v>20</v>
      </c>
      <c r="B114" s="6" t="s">
        <v>235</v>
      </c>
      <c r="C114" s="1"/>
      <c r="D114" s="1"/>
      <c r="E114" s="1"/>
      <c r="F114" s="1"/>
      <c r="G114" s="1">
        <v>3060.9000000000005</v>
      </c>
      <c r="H114" s="1">
        <v>3060.9000000000005</v>
      </c>
      <c r="I114" s="1"/>
      <c r="J114" s="1"/>
      <c r="K114" s="6" t="s">
        <v>236</v>
      </c>
    </row>
    <row r="115" spans="1:11" ht="41.4" x14ac:dyDescent="0.3">
      <c r="A115" s="7">
        <f t="shared" ref="A115:A116" si="15">A114+1</f>
        <v>21</v>
      </c>
      <c r="B115" s="6" t="s">
        <v>57</v>
      </c>
      <c r="C115" s="1">
        <f>474.4-34</f>
        <v>440.4</v>
      </c>
      <c r="D115" s="1">
        <f>474.4-34</f>
        <v>440.4</v>
      </c>
      <c r="E115" s="1"/>
      <c r="F115" s="1"/>
      <c r="G115" s="1"/>
      <c r="H115" s="1"/>
      <c r="I115" s="1"/>
      <c r="J115" s="1"/>
      <c r="K115" s="6" t="s">
        <v>272</v>
      </c>
    </row>
    <row r="116" spans="1:11" ht="69" x14ac:dyDescent="0.3">
      <c r="A116" s="7">
        <f t="shared" si="15"/>
        <v>22</v>
      </c>
      <c r="B116" s="6" t="s">
        <v>59</v>
      </c>
      <c r="C116" s="1">
        <f>32550-2500-29170.7+1917.2-1318.7-2.3</f>
        <v>1475.4999999999991</v>
      </c>
      <c r="D116" s="1">
        <f>600+279.3-2.3</f>
        <v>877</v>
      </c>
      <c r="E116" s="1"/>
      <c r="F116" s="1"/>
      <c r="G116" s="1"/>
      <c r="H116" s="1"/>
      <c r="I116" s="1"/>
      <c r="J116" s="1"/>
      <c r="K116" s="6" t="s">
        <v>273</v>
      </c>
    </row>
    <row r="117" spans="1:11" s="51" customFormat="1" ht="14.4" x14ac:dyDescent="0.3">
      <c r="A117" s="49"/>
      <c r="B117" s="49" t="s">
        <v>60</v>
      </c>
      <c r="C117" s="37">
        <f t="shared" ref="C117:J117" si="16">SUM(C118:C120)</f>
        <v>17224.300000000003</v>
      </c>
      <c r="D117" s="37">
        <f t="shared" si="16"/>
        <v>0</v>
      </c>
      <c r="E117" s="37">
        <f t="shared" si="16"/>
        <v>17033.5</v>
      </c>
      <c r="F117" s="37">
        <f t="shared" si="16"/>
        <v>0</v>
      </c>
      <c r="G117" s="37">
        <f t="shared" si="16"/>
        <v>0</v>
      </c>
      <c r="H117" s="37">
        <f t="shared" si="16"/>
        <v>0</v>
      </c>
      <c r="I117" s="37">
        <f t="shared" si="16"/>
        <v>0</v>
      </c>
      <c r="J117" s="37">
        <f t="shared" si="16"/>
        <v>0</v>
      </c>
      <c r="K117" s="50"/>
    </row>
    <row r="118" spans="1:11" ht="55.2" x14ac:dyDescent="0.3">
      <c r="A118" s="7">
        <v>1</v>
      </c>
      <c r="B118" s="6" t="s">
        <v>61</v>
      </c>
      <c r="C118" s="1">
        <f>1200+537.7-30.9</f>
        <v>1706.8</v>
      </c>
      <c r="D118" s="1"/>
      <c r="E118" s="1">
        <v>7012.9</v>
      </c>
      <c r="F118" s="1"/>
      <c r="G118" s="1"/>
      <c r="H118" s="1"/>
      <c r="I118" s="1"/>
      <c r="J118" s="1"/>
      <c r="K118" s="16" t="s">
        <v>237</v>
      </c>
    </row>
    <row r="119" spans="1:11" ht="41.4" x14ac:dyDescent="0.3">
      <c r="A119" s="7">
        <f>A118+1</f>
        <v>2</v>
      </c>
      <c r="B119" s="6" t="s">
        <v>62</v>
      </c>
      <c r="C119" s="1">
        <f>25+1954-0.1</f>
        <v>1978.9</v>
      </c>
      <c r="D119" s="1"/>
      <c r="E119" s="1"/>
      <c r="F119" s="1"/>
      <c r="G119" s="1"/>
      <c r="H119" s="1"/>
      <c r="I119" s="1"/>
      <c r="J119" s="1"/>
      <c r="K119" s="16" t="s">
        <v>174</v>
      </c>
    </row>
    <row r="120" spans="1:11" ht="82.8" x14ac:dyDescent="0.3">
      <c r="A120" s="7">
        <f t="shared" ref="A120" si="17">A119+1</f>
        <v>3</v>
      </c>
      <c r="B120" s="6" t="s">
        <v>63</v>
      </c>
      <c r="C120" s="1">
        <f>18514.7+90.9+4211.7-150+150-9278.7</f>
        <v>13538.600000000002</v>
      </c>
      <c r="D120" s="1"/>
      <c r="E120" s="1">
        <v>10020.599999999999</v>
      </c>
      <c r="F120" s="1"/>
      <c r="G120" s="1"/>
      <c r="H120" s="1"/>
      <c r="I120" s="1"/>
      <c r="J120" s="1"/>
      <c r="K120" s="6" t="s">
        <v>238</v>
      </c>
    </row>
    <row r="121" spans="1:11" ht="28.8" x14ac:dyDescent="0.3">
      <c r="A121" s="7"/>
      <c r="B121" s="52" t="s">
        <v>121</v>
      </c>
      <c r="C121" s="53">
        <f t="shared" ref="C121:H121" si="18">SUM(C122:C123)</f>
        <v>12830.7</v>
      </c>
      <c r="D121" s="53">
        <f t="shared" si="18"/>
        <v>0</v>
      </c>
      <c r="E121" s="53">
        <f t="shared" si="18"/>
        <v>0</v>
      </c>
      <c r="F121" s="53">
        <f t="shared" si="18"/>
        <v>0</v>
      </c>
      <c r="G121" s="53">
        <f t="shared" si="18"/>
        <v>0</v>
      </c>
      <c r="H121" s="53">
        <f t="shared" si="18"/>
        <v>0</v>
      </c>
      <c r="I121" s="53">
        <f t="shared" ref="I121:J121" si="19">SUM(I122:I123)</f>
        <v>0</v>
      </c>
      <c r="J121" s="53">
        <f t="shared" si="19"/>
        <v>0</v>
      </c>
      <c r="K121" s="6"/>
    </row>
    <row r="122" spans="1:11" ht="41.4" x14ac:dyDescent="0.3">
      <c r="A122" s="7">
        <v>1</v>
      </c>
      <c r="B122" s="6" t="s">
        <v>159</v>
      </c>
      <c r="C122" s="1">
        <v>8283</v>
      </c>
      <c r="D122" s="1"/>
      <c r="E122" s="1"/>
      <c r="F122" s="1"/>
      <c r="G122" s="1"/>
      <c r="H122" s="1"/>
      <c r="I122" s="1"/>
      <c r="J122" s="1"/>
      <c r="K122" s="34" t="s">
        <v>160</v>
      </c>
    </row>
    <row r="123" spans="1:11" ht="41.4" x14ac:dyDescent="0.3">
      <c r="A123" s="7">
        <v>2</v>
      </c>
      <c r="B123" s="6" t="s">
        <v>122</v>
      </c>
      <c r="C123" s="1">
        <f>279.9+3067.8+1200+324-324</f>
        <v>4547.7000000000007</v>
      </c>
      <c r="D123" s="1"/>
      <c r="E123" s="1"/>
      <c r="F123" s="1"/>
      <c r="G123" s="1"/>
      <c r="H123" s="1"/>
      <c r="I123" s="1"/>
      <c r="J123" s="1"/>
      <c r="K123" s="6" t="s">
        <v>162</v>
      </c>
    </row>
    <row r="124" spans="1:11" s="51" customFormat="1" ht="43.2" x14ac:dyDescent="0.3">
      <c r="A124" s="49"/>
      <c r="B124" s="49" t="s">
        <v>64</v>
      </c>
      <c r="C124" s="37">
        <f t="shared" ref="C124:J124" si="20">SUM(C125:C126)</f>
        <v>3954.2</v>
      </c>
      <c r="D124" s="37">
        <f t="shared" si="20"/>
        <v>1430.1</v>
      </c>
      <c r="E124" s="37">
        <f t="shared" si="20"/>
        <v>1424.1</v>
      </c>
      <c r="F124" s="37">
        <f t="shared" si="20"/>
        <v>0</v>
      </c>
      <c r="G124" s="37">
        <f t="shared" si="20"/>
        <v>3602.8</v>
      </c>
      <c r="H124" s="37">
        <f t="shared" si="20"/>
        <v>0</v>
      </c>
      <c r="I124" s="37">
        <f t="shared" si="20"/>
        <v>10999</v>
      </c>
      <c r="J124" s="37">
        <f t="shared" si="20"/>
        <v>0</v>
      </c>
      <c r="K124" s="44"/>
    </row>
    <row r="125" spans="1:11" ht="124.2" x14ac:dyDescent="0.3">
      <c r="A125" s="7">
        <v>1</v>
      </c>
      <c r="B125" s="6" t="s">
        <v>141</v>
      </c>
      <c r="C125" s="1">
        <f>6344-445.1-439-369.5-1171.2</f>
        <v>3919.2</v>
      </c>
      <c r="D125" s="1">
        <v>1395.1</v>
      </c>
      <c r="E125" s="1">
        <v>1424.1</v>
      </c>
      <c r="F125" s="1"/>
      <c r="G125" s="1">
        <v>3602.8</v>
      </c>
      <c r="H125" s="1"/>
      <c r="I125" s="1">
        <v>10999</v>
      </c>
      <c r="J125" s="1"/>
      <c r="K125" s="6" t="s">
        <v>274</v>
      </c>
    </row>
    <row r="126" spans="1:11" ht="41.4" x14ac:dyDescent="0.3">
      <c r="A126" s="7">
        <f>A125+1</f>
        <v>2</v>
      </c>
      <c r="B126" s="6" t="s">
        <v>149</v>
      </c>
      <c r="C126" s="1">
        <v>35</v>
      </c>
      <c r="D126" s="1">
        <f>C126</f>
        <v>35</v>
      </c>
      <c r="E126" s="1"/>
      <c r="F126" s="1"/>
      <c r="G126" s="1"/>
      <c r="H126" s="1"/>
      <c r="I126" s="1"/>
      <c r="J126" s="1"/>
      <c r="K126" s="6" t="s">
        <v>150</v>
      </c>
    </row>
    <row r="127" spans="1:11" s="51" customFormat="1" ht="43.2" x14ac:dyDescent="0.3">
      <c r="A127" s="49"/>
      <c r="B127" s="49" t="s">
        <v>65</v>
      </c>
      <c r="C127" s="37">
        <f t="shared" ref="C127:J127" si="21">SUM(C128)</f>
        <v>1798.4</v>
      </c>
      <c r="D127" s="37">
        <f t="shared" si="21"/>
        <v>0</v>
      </c>
      <c r="E127" s="37">
        <f t="shared" si="21"/>
        <v>0</v>
      </c>
      <c r="F127" s="37">
        <f t="shared" si="21"/>
        <v>0</v>
      </c>
      <c r="G127" s="37">
        <f>SUM(G128)</f>
        <v>0</v>
      </c>
      <c r="H127" s="37">
        <f t="shared" si="21"/>
        <v>0</v>
      </c>
      <c r="I127" s="37">
        <f>SUM(I128)</f>
        <v>0</v>
      </c>
      <c r="J127" s="37">
        <f t="shared" si="21"/>
        <v>0</v>
      </c>
      <c r="K127" s="50"/>
    </row>
    <row r="128" spans="1:11" ht="55.2" x14ac:dyDescent="0.3">
      <c r="A128" s="7">
        <v>1</v>
      </c>
      <c r="B128" s="6" t="s">
        <v>103</v>
      </c>
      <c r="C128" s="1">
        <f>4615-1813+1813-2816-0.6</f>
        <v>1798.4</v>
      </c>
      <c r="D128" s="1"/>
      <c r="E128" s="1"/>
      <c r="F128" s="1"/>
      <c r="G128" s="1"/>
      <c r="H128" s="1"/>
      <c r="I128" s="1"/>
      <c r="J128" s="1"/>
      <c r="K128" s="6" t="s">
        <v>275</v>
      </c>
    </row>
    <row r="129" spans="1:13" s="39" customFormat="1" ht="43.2" x14ac:dyDescent="0.3">
      <c r="A129" s="49"/>
      <c r="B129" s="49" t="s">
        <v>66</v>
      </c>
      <c r="C129" s="37">
        <f t="shared" ref="C129:J129" si="22">SUM(C130)</f>
        <v>599.79999999999995</v>
      </c>
      <c r="D129" s="37">
        <f t="shared" si="22"/>
        <v>0</v>
      </c>
      <c r="E129" s="37">
        <f t="shared" si="22"/>
        <v>0</v>
      </c>
      <c r="F129" s="37">
        <f t="shared" si="22"/>
        <v>0</v>
      </c>
      <c r="G129" s="37">
        <f t="shared" si="22"/>
        <v>0</v>
      </c>
      <c r="H129" s="37">
        <f t="shared" si="22"/>
        <v>0</v>
      </c>
      <c r="I129" s="37">
        <f t="shared" si="22"/>
        <v>0</v>
      </c>
      <c r="J129" s="37">
        <f t="shared" si="22"/>
        <v>0</v>
      </c>
      <c r="K129" s="50"/>
    </row>
    <row r="130" spans="1:13" s="20" customFormat="1" ht="41.4" x14ac:dyDescent="0.3">
      <c r="A130" s="7">
        <v>1</v>
      </c>
      <c r="B130" s="6" t="s">
        <v>104</v>
      </c>
      <c r="C130" s="1">
        <v>599.79999999999995</v>
      </c>
      <c r="D130" s="1"/>
      <c r="E130" s="1"/>
      <c r="F130" s="1"/>
      <c r="G130" s="1"/>
      <c r="H130" s="1"/>
      <c r="I130" s="1"/>
      <c r="J130" s="1"/>
      <c r="K130" s="6" t="s">
        <v>276</v>
      </c>
    </row>
    <row r="131" spans="1:13" s="51" customFormat="1" ht="43.2" x14ac:dyDescent="0.3">
      <c r="A131" s="49"/>
      <c r="B131" s="49" t="s">
        <v>278</v>
      </c>
      <c r="C131" s="37">
        <f t="shared" ref="C131:J131" si="23">SUM(C132:C134)</f>
        <v>5053.2</v>
      </c>
      <c r="D131" s="37">
        <f t="shared" si="23"/>
        <v>0</v>
      </c>
      <c r="E131" s="37">
        <f t="shared" si="23"/>
        <v>1070.7</v>
      </c>
      <c r="F131" s="37">
        <f t="shared" si="23"/>
        <v>0</v>
      </c>
      <c r="G131" s="37">
        <f t="shared" si="23"/>
        <v>0</v>
      </c>
      <c r="H131" s="37">
        <f t="shared" si="23"/>
        <v>0</v>
      </c>
      <c r="I131" s="37">
        <f t="shared" si="23"/>
        <v>0</v>
      </c>
      <c r="J131" s="37">
        <f t="shared" si="23"/>
        <v>0</v>
      </c>
      <c r="K131" s="50"/>
    </row>
    <row r="132" spans="1:13" ht="41.4" x14ac:dyDescent="0.3">
      <c r="A132" s="7">
        <v>1</v>
      </c>
      <c r="B132" s="6" t="s">
        <v>67</v>
      </c>
      <c r="C132" s="1">
        <v>410.3</v>
      </c>
      <c r="D132" s="1"/>
      <c r="E132" s="1"/>
      <c r="F132" s="1"/>
      <c r="G132" s="1"/>
      <c r="H132" s="1"/>
      <c r="I132" s="1"/>
      <c r="J132" s="1"/>
      <c r="K132" s="6" t="s">
        <v>170</v>
      </c>
    </row>
    <row r="133" spans="1:13" ht="41.4" x14ac:dyDescent="0.3">
      <c r="A133" s="7">
        <f>A132+1</f>
        <v>2</v>
      </c>
      <c r="B133" s="6" t="s">
        <v>239</v>
      </c>
      <c r="C133" s="1"/>
      <c r="D133" s="1"/>
      <c r="E133" s="1">
        <v>1070.7</v>
      </c>
      <c r="F133" s="1"/>
      <c r="G133" s="1"/>
      <c r="H133" s="1"/>
      <c r="I133" s="1"/>
      <c r="J133" s="1"/>
      <c r="K133" s="6" t="s">
        <v>240</v>
      </c>
    </row>
    <row r="134" spans="1:13" ht="41.4" x14ac:dyDescent="0.3">
      <c r="A134" s="7">
        <f t="shared" ref="A134" si="24">A133+1</f>
        <v>3</v>
      </c>
      <c r="B134" s="21" t="s">
        <v>114</v>
      </c>
      <c r="C134" s="1">
        <f>5000-357.1</f>
        <v>4642.8999999999996</v>
      </c>
      <c r="D134" s="1"/>
      <c r="E134" s="1"/>
      <c r="F134" s="1"/>
      <c r="G134" s="1"/>
      <c r="H134" s="1"/>
      <c r="I134" s="1"/>
      <c r="J134" s="1"/>
      <c r="K134" s="6" t="s">
        <v>137</v>
      </c>
    </row>
    <row r="135" spans="1:13" s="51" customFormat="1" ht="43.2" x14ac:dyDescent="0.3">
      <c r="A135" s="49"/>
      <c r="B135" s="49" t="s">
        <v>119</v>
      </c>
      <c r="C135" s="37">
        <f>SUM(C136:C137)</f>
        <v>58620.599999999991</v>
      </c>
      <c r="D135" s="37">
        <f t="shared" ref="D135:H135" si="25">SUM(D136:D137)</f>
        <v>1088.4000000000001</v>
      </c>
      <c r="E135" s="37">
        <f t="shared" si="25"/>
        <v>0</v>
      </c>
      <c r="F135" s="37">
        <f t="shared" si="25"/>
        <v>0</v>
      </c>
      <c r="G135" s="37">
        <f t="shared" si="25"/>
        <v>0</v>
      </c>
      <c r="H135" s="37">
        <f t="shared" si="25"/>
        <v>0</v>
      </c>
      <c r="I135" s="37">
        <f t="shared" ref="I135:J135" si="26">SUM(I136:I137)</f>
        <v>0</v>
      </c>
      <c r="J135" s="37">
        <f t="shared" si="26"/>
        <v>0</v>
      </c>
      <c r="K135" s="50"/>
    </row>
    <row r="136" spans="1:13" ht="55.2" x14ac:dyDescent="0.3">
      <c r="A136" s="7">
        <v>1</v>
      </c>
      <c r="B136" s="6" t="s">
        <v>58</v>
      </c>
      <c r="C136" s="1">
        <f>2365.2+1515.8-938.1-427.4-129.8</f>
        <v>2385.6999999999998</v>
      </c>
      <c r="D136" s="1">
        <f>1515.8-427.4</f>
        <v>1088.4000000000001</v>
      </c>
      <c r="E136" s="1"/>
      <c r="F136" s="1"/>
      <c r="G136" s="1"/>
      <c r="H136" s="1"/>
      <c r="I136" s="1"/>
      <c r="J136" s="1"/>
      <c r="K136" s="6" t="s">
        <v>155</v>
      </c>
    </row>
    <row r="137" spans="1:13" ht="41.4" x14ac:dyDescent="0.3">
      <c r="A137" s="7">
        <v>2</v>
      </c>
      <c r="B137" s="6" t="s">
        <v>139</v>
      </c>
      <c r="C137" s="1">
        <f>66085.7-11050.8+1200</f>
        <v>56234.899999999994</v>
      </c>
      <c r="D137" s="1"/>
      <c r="E137" s="1"/>
      <c r="F137" s="1"/>
      <c r="G137" s="1"/>
      <c r="H137" s="1"/>
      <c r="I137" s="1"/>
      <c r="J137" s="1"/>
      <c r="K137" s="6" t="s">
        <v>163</v>
      </c>
    </row>
    <row r="138" spans="1:13" s="51" customFormat="1" ht="28.8" x14ac:dyDescent="0.3">
      <c r="A138" s="49"/>
      <c r="B138" s="49" t="s">
        <v>68</v>
      </c>
      <c r="C138" s="37">
        <f t="shared" ref="C138:J138" si="27">SUM(C139:C145)</f>
        <v>21495.200000000001</v>
      </c>
      <c r="D138" s="37">
        <f t="shared" si="27"/>
        <v>8714.4000000000015</v>
      </c>
      <c r="E138" s="37">
        <f t="shared" si="27"/>
        <v>0</v>
      </c>
      <c r="F138" s="37">
        <f t="shared" si="27"/>
        <v>0</v>
      </c>
      <c r="G138" s="37">
        <f t="shared" si="27"/>
        <v>12619.2</v>
      </c>
      <c r="H138" s="37">
        <f t="shared" si="27"/>
        <v>350</v>
      </c>
      <c r="I138" s="37">
        <f t="shared" si="27"/>
        <v>3000</v>
      </c>
      <c r="J138" s="37">
        <f t="shared" si="27"/>
        <v>0</v>
      </c>
      <c r="K138" s="50"/>
    </row>
    <row r="139" spans="1:13" ht="55.2" x14ac:dyDescent="0.3">
      <c r="A139" s="7">
        <v>1</v>
      </c>
      <c r="B139" s="6" t="s">
        <v>142</v>
      </c>
      <c r="C139" s="13">
        <f>13006.6-2151.9-2861.2-726.6</f>
        <v>7266.9000000000005</v>
      </c>
      <c r="D139" s="13"/>
      <c r="E139" s="13"/>
      <c r="F139" s="13"/>
      <c r="G139" s="13"/>
      <c r="H139" s="13"/>
      <c r="I139" s="13"/>
      <c r="J139" s="13"/>
      <c r="K139" s="6" t="s">
        <v>175</v>
      </c>
    </row>
    <row r="140" spans="1:13" ht="41.4" x14ac:dyDescent="0.3">
      <c r="A140" s="7">
        <f>A139+1</f>
        <v>2</v>
      </c>
      <c r="B140" s="6" t="s">
        <v>116</v>
      </c>
      <c r="C140" s="13">
        <f>4205-1668.6-230.6</f>
        <v>2305.8000000000002</v>
      </c>
      <c r="D140" s="13"/>
      <c r="E140" s="13"/>
      <c r="F140" s="13"/>
      <c r="G140" s="13"/>
      <c r="H140" s="13"/>
      <c r="I140" s="13"/>
      <c r="J140" s="13"/>
      <c r="K140" s="6" t="s">
        <v>176</v>
      </c>
    </row>
    <row r="141" spans="1:13" ht="96.6" x14ac:dyDescent="0.3">
      <c r="A141" s="7">
        <f>A140+1</f>
        <v>3</v>
      </c>
      <c r="B141" s="6" t="s">
        <v>117</v>
      </c>
      <c r="C141" s="1">
        <f>10388.7+479.8-1907-1147.2</f>
        <v>7814.3</v>
      </c>
      <c r="D141" s="1">
        <f>10388.7-1907-1147.2</f>
        <v>7334.5000000000009</v>
      </c>
      <c r="E141" s="8"/>
      <c r="F141" s="8"/>
      <c r="G141" s="8">
        <v>10619.2</v>
      </c>
      <c r="H141" s="8"/>
      <c r="I141" s="8"/>
      <c r="J141" s="8"/>
      <c r="K141" s="6" t="s">
        <v>241</v>
      </c>
      <c r="M141" s="30"/>
    </row>
    <row r="142" spans="1:13" ht="27.6" x14ac:dyDescent="0.3">
      <c r="A142" s="7">
        <f t="shared" ref="A142:A145" si="28">A141+1</f>
        <v>4</v>
      </c>
      <c r="B142" s="5" t="s">
        <v>105</v>
      </c>
      <c r="C142" s="1">
        <f>1550.3-81.7-465.8</f>
        <v>1002.8</v>
      </c>
      <c r="D142" s="1">
        <f>1550.3-81.7-465.8</f>
        <v>1002.8</v>
      </c>
      <c r="E142" s="8"/>
      <c r="F142" s="8"/>
      <c r="G142" s="8"/>
      <c r="H142" s="8"/>
      <c r="I142" s="8"/>
      <c r="J142" s="8"/>
      <c r="K142" s="5" t="s">
        <v>151</v>
      </c>
    </row>
    <row r="143" spans="1:13" ht="41.4" x14ac:dyDescent="0.3">
      <c r="A143" s="7">
        <f t="shared" si="28"/>
        <v>5</v>
      </c>
      <c r="B143" s="5" t="s">
        <v>147</v>
      </c>
      <c r="C143" s="1">
        <f>377.1+2128.9</f>
        <v>2506</v>
      </c>
      <c r="D143" s="1">
        <v>377.1</v>
      </c>
      <c r="E143" s="8"/>
      <c r="F143" s="8"/>
      <c r="G143" s="8"/>
      <c r="H143" s="8"/>
      <c r="I143" s="8"/>
      <c r="J143" s="8"/>
      <c r="K143" s="5" t="s">
        <v>134</v>
      </c>
    </row>
    <row r="144" spans="1:13" ht="41.4" x14ac:dyDescent="0.3">
      <c r="A144" s="7">
        <f t="shared" si="28"/>
        <v>6</v>
      </c>
      <c r="B144" s="6" t="s">
        <v>148</v>
      </c>
      <c r="C144" s="1">
        <v>599.4</v>
      </c>
      <c r="D144" s="1"/>
      <c r="E144" s="1"/>
      <c r="F144" s="1"/>
      <c r="G144" s="1"/>
      <c r="H144" s="1"/>
      <c r="I144" s="1"/>
      <c r="J144" s="1"/>
      <c r="K144" s="6" t="s">
        <v>137</v>
      </c>
    </row>
    <row r="145" spans="1:11" ht="55.2" x14ac:dyDescent="0.3">
      <c r="A145" s="7">
        <f t="shared" si="28"/>
        <v>7</v>
      </c>
      <c r="B145" s="5" t="s">
        <v>242</v>
      </c>
      <c r="C145" s="1"/>
      <c r="D145" s="1"/>
      <c r="E145" s="8"/>
      <c r="F145" s="8"/>
      <c r="G145" s="8">
        <v>2000</v>
      </c>
      <c r="H145" s="8">
        <v>350</v>
      </c>
      <c r="I145" s="8">
        <v>3000</v>
      </c>
      <c r="J145" s="8"/>
      <c r="K145" s="5" t="s">
        <v>243</v>
      </c>
    </row>
    <row r="146" spans="1:11" s="51" customFormat="1" ht="14.4" x14ac:dyDescent="0.3">
      <c r="A146" s="49"/>
      <c r="B146" s="49" t="s">
        <v>152</v>
      </c>
      <c r="C146" s="37">
        <f t="shared" ref="C146:J146" si="29">SUM(C147:C147)</f>
        <v>0</v>
      </c>
      <c r="D146" s="37">
        <f t="shared" si="29"/>
        <v>0</v>
      </c>
      <c r="E146" s="37">
        <f t="shared" si="29"/>
        <v>0</v>
      </c>
      <c r="F146" s="37">
        <f t="shared" si="29"/>
        <v>0</v>
      </c>
      <c r="G146" s="37">
        <f t="shared" si="29"/>
        <v>271.10000000000002</v>
      </c>
      <c r="H146" s="37">
        <f t="shared" si="29"/>
        <v>271.10000000000002</v>
      </c>
      <c r="I146" s="37">
        <f t="shared" si="29"/>
        <v>0</v>
      </c>
      <c r="J146" s="37">
        <f t="shared" si="29"/>
        <v>0</v>
      </c>
      <c r="K146" s="50"/>
    </row>
    <row r="147" spans="1:11" ht="41.4" x14ac:dyDescent="0.3">
      <c r="A147" s="7">
        <v>1</v>
      </c>
      <c r="B147" s="21" t="s">
        <v>153</v>
      </c>
      <c r="C147" s="1"/>
      <c r="D147" s="1"/>
      <c r="E147" s="1"/>
      <c r="F147" s="1"/>
      <c r="G147" s="1">
        <v>271.10000000000002</v>
      </c>
      <c r="H147" s="1">
        <v>271.10000000000002</v>
      </c>
      <c r="I147" s="1"/>
      <c r="J147" s="1"/>
      <c r="K147" s="6" t="s">
        <v>277</v>
      </c>
    </row>
    <row r="148" spans="1:11" s="39" customFormat="1" ht="14.4" x14ac:dyDescent="0.3">
      <c r="A148" s="49"/>
      <c r="B148" s="49" t="s">
        <v>69</v>
      </c>
      <c r="C148" s="37">
        <f t="shared" ref="C148:J148" si="30">SUM(C149:C149)</f>
        <v>1013.6</v>
      </c>
      <c r="D148" s="37">
        <f t="shared" si="30"/>
        <v>1013.6</v>
      </c>
      <c r="E148" s="37">
        <f t="shared" si="30"/>
        <v>0</v>
      </c>
      <c r="F148" s="37">
        <f t="shared" si="30"/>
        <v>0</v>
      </c>
      <c r="G148" s="37">
        <f t="shared" si="30"/>
        <v>0</v>
      </c>
      <c r="H148" s="37">
        <f t="shared" si="30"/>
        <v>0</v>
      </c>
      <c r="I148" s="37">
        <f t="shared" si="30"/>
        <v>0</v>
      </c>
      <c r="J148" s="37">
        <f t="shared" si="30"/>
        <v>0</v>
      </c>
      <c r="K148" s="50"/>
    </row>
    <row r="149" spans="1:11" ht="55.2" x14ac:dyDescent="0.3">
      <c r="A149" s="7">
        <v>1</v>
      </c>
      <c r="B149" s="6" t="s">
        <v>115</v>
      </c>
      <c r="C149" s="13">
        <f>1860.3-415.3-431.4</f>
        <v>1013.6</v>
      </c>
      <c r="D149" s="13">
        <f>1860.3-415.3-431.4</f>
        <v>1013.6</v>
      </c>
      <c r="E149" s="13"/>
      <c r="F149" s="13"/>
      <c r="G149" s="13"/>
      <c r="H149" s="13"/>
      <c r="I149" s="13"/>
      <c r="J149" s="13"/>
      <c r="K149" s="16" t="s">
        <v>164</v>
      </c>
    </row>
    <row r="150" spans="1:11" s="39" customFormat="1" ht="14.4" x14ac:dyDescent="0.3">
      <c r="A150" s="49"/>
      <c r="B150" s="49" t="s">
        <v>120</v>
      </c>
      <c r="C150" s="37">
        <f t="shared" ref="C150:J150" si="31">SUM(C151:C153)</f>
        <v>13190.8</v>
      </c>
      <c r="D150" s="37">
        <f t="shared" si="31"/>
        <v>1413.4</v>
      </c>
      <c r="E150" s="37">
        <f t="shared" si="31"/>
        <v>0</v>
      </c>
      <c r="F150" s="37">
        <f t="shared" si="31"/>
        <v>0</v>
      </c>
      <c r="G150" s="37">
        <f t="shared" si="31"/>
        <v>0</v>
      </c>
      <c r="H150" s="37">
        <f t="shared" si="31"/>
        <v>0</v>
      </c>
      <c r="I150" s="37">
        <f t="shared" si="31"/>
        <v>0</v>
      </c>
      <c r="J150" s="37">
        <f t="shared" si="31"/>
        <v>0</v>
      </c>
      <c r="K150" s="50"/>
    </row>
    <row r="151" spans="1:11" ht="41.4" x14ac:dyDescent="0.3">
      <c r="A151" s="7">
        <v>1</v>
      </c>
      <c r="B151" s="6" t="s">
        <v>106</v>
      </c>
      <c r="C151" s="13">
        <f>6400-132.6</f>
        <v>6267.4</v>
      </c>
      <c r="D151" s="13">
        <f>450-10</f>
        <v>440</v>
      </c>
      <c r="E151" s="13"/>
      <c r="F151" s="13"/>
      <c r="G151" s="13"/>
      <c r="H151" s="13"/>
      <c r="I151" s="13"/>
      <c r="J151" s="13"/>
      <c r="K151" s="6" t="s">
        <v>170</v>
      </c>
    </row>
    <row r="152" spans="1:11" ht="41.4" x14ac:dyDescent="0.3">
      <c r="A152" s="7">
        <f>A151+1</f>
        <v>2</v>
      </c>
      <c r="B152" s="5" t="s">
        <v>156</v>
      </c>
      <c r="C152" s="1">
        <f>6233.4-5710</f>
        <v>523.39999999999964</v>
      </c>
      <c r="D152" s="13">
        <v>523.4</v>
      </c>
      <c r="E152" s="13"/>
      <c r="F152" s="13"/>
      <c r="G152" s="13"/>
      <c r="H152" s="13"/>
      <c r="I152" s="13"/>
      <c r="J152" s="13"/>
      <c r="K152" s="6" t="s">
        <v>158</v>
      </c>
    </row>
    <row r="153" spans="1:11" ht="41.4" x14ac:dyDescent="0.3">
      <c r="A153" s="7">
        <f>A152+1</f>
        <v>3</v>
      </c>
      <c r="B153" s="6" t="s">
        <v>107</v>
      </c>
      <c r="C153" s="13">
        <v>6400</v>
      </c>
      <c r="D153" s="13">
        <v>450</v>
      </c>
      <c r="E153" s="13"/>
      <c r="F153" s="13"/>
      <c r="G153" s="13"/>
      <c r="H153" s="13"/>
      <c r="I153" s="13"/>
      <c r="J153" s="13"/>
      <c r="K153" s="6" t="s">
        <v>244</v>
      </c>
    </row>
  </sheetData>
  <autoFilter ref="A4:M153"/>
  <mergeCells count="1">
    <mergeCell ref="A2:K2"/>
  </mergeCells>
  <pageMargins left="1.1811023622047245" right="0.59055118110236227" top="0.78740157480314965" bottom="0.78740157480314965" header="0" footer="0"/>
  <pageSetup paperSize="9" scale="58" fitToHeight="10" orientation="portrait" r:id="rId1"/>
  <rowBreaks count="1" manualBreakCount="1">
    <brk id="11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2024-12-19T03:13:24Z</dcterms:modified>
</cp:coreProperties>
</file>